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00" tabRatio="852" activeTab="1"/>
  </bookViews>
  <sheets>
    <sheet name="bov" sheetId="30" r:id="rId1"/>
    <sheet name="bac" sheetId="29" r:id="rId2"/>
    <sheet name="svodka" sheetId="99" r:id="rId3"/>
    <sheet name="ss1" sheetId="91" r:id="rId4"/>
    <sheet name="s1" sheetId="48" r:id="rId5"/>
    <sheet name="ss2" sheetId="92" r:id="rId6"/>
    <sheet name="s2" sheetId="68" r:id="rId7"/>
    <sheet name="ss3" sheetId="93" r:id="rId8"/>
    <sheet name="s3" sheetId="69" r:id="rId9"/>
    <sheet name="ss4" sheetId="96" r:id="rId10"/>
    <sheet name="s4" sheetId="88" r:id="rId11"/>
    <sheet name="ss5" sheetId="97" r:id="rId12"/>
    <sheet name="s5" sheetId="89" r:id="rId13"/>
  </sheets>
  <definedNames>
    <definedName name="_xlnm.Print_Titles" localSheetId="4">'s1'!$16:$16</definedName>
    <definedName name="_xlnm.Print_Titles" localSheetId="6">'s2'!$16:$16</definedName>
    <definedName name="_xlnm.Print_Titles" localSheetId="8">'s3'!$16:$16</definedName>
    <definedName name="_xlnm.Print_Titles" localSheetId="10">'s4'!$16:$16</definedName>
    <definedName name="_xlnm.Print_Titles" localSheetId="12">'s5'!$16:$16</definedName>
    <definedName name="_xlnm.Print_Titles" localSheetId="3">'ss1'!$10:$10</definedName>
    <definedName name="_xlnm.Print_Titles" localSheetId="5">'ss2'!$10:$10</definedName>
    <definedName name="_xlnm.Print_Titles" localSheetId="7">'ss3'!$10:$10</definedName>
    <definedName name="_xlnm.Print_Titles" localSheetId="9">'ss4'!$10:$10</definedName>
    <definedName name="_xlnm.Print_Titles" localSheetId="11">'ss5'!$10:$10</definedName>
  </definedNames>
  <calcPr calcId="124519"/>
</workbook>
</file>

<file path=xl/calcChain.xml><?xml version="1.0" encoding="utf-8"?>
<calcChain xmlns="http://schemas.openxmlformats.org/spreadsheetml/2006/main">
  <c r="D14" i="99"/>
  <c r="E14"/>
  <c r="F14"/>
  <c r="C14"/>
</calcChain>
</file>

<file path=xl/sharedStrings.xml><?xml version="1.0" encoding="utf-8"?>
<sst xmlns="http://schemas.openxmlformats.org/spreadsheetml/2006/main" count="1167" uniqueCount="459">
  <si>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</si>
  <si>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</si>
  <si>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</si>
  <si>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</si>
  <si>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</si>
  <si>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</si>
  <si>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</si>
  <si>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</si>
  <si>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</si>
  <si>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</si>
  <si>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</si>
  <si>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</si>
  <si>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</si>
  <si>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</si>
  <si>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</si>
  <si>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</si>
  <si>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</si>
  <si>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</si>
  <si>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</si>
  <si>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</si>
  <si>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</si>
  <si>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</si>
  <si>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</si>
  <si>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</si>
  <si>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</si>
  <si>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</si>
  <si>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</si>
  <si>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</si>
  <si>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</si>
  <si>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</si>
  <si>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</si>
  <si>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</si>
  <si>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</si>
  <si>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</si>
  <si>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</si>
  <si>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</si>
  <si>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</si>
  <si>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</si>
  <si>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</si>
  <si>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</si>
  <si>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</si>
  <si>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</si>
  <si>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</si>
  <si>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</si>
  <si>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</si>
  <si>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</si>
  <si>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</si>
  <si>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</si>
  <si>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</si>
  <si>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</si>
  <si>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</si>
  <si>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</si>
  <si>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</si>
  <si>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</si>
  <si>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</si>
  <si>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</si>
  <si>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</si>
  <si>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</si>
  <si>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</si>
  <si>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</si>
  <si>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</si>
  <si>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</si>
  <si>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</si>
  <si>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</si>
  <si>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</si>
  <si>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</si>
  <si>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Ñ³½. ¹ñ³Ù, áñáÝó Ù»ç Ý»ñ³éí³Í »Ý.</t>
  </si>
  <si>
    <t>~ßÇÝ© ÙáÝï³Å³ÛÇÝ ³ßË³ï³ÝùÝ»ñÁ</t>
  </si>
  <si>
    <t>Î³½Ù»ó`</t>
  </si>
  <si>
    <t>´³ó³ïñ³·Çñ</t>
  </si>
  <si>
    <t>´àì²Ü¸²ÎàôÂÚàôÜ</t>
  </si>
  <si>
    <t>Þ³ÑáõÛÃ</t>
  </si>
  <si>
    <t>ßáõÏ³</t>
  </si>
  <si>
    <t>ï</t>
  </si>
  <si>
    <t>Ñ³ï</t>
  </si>
  <si>
    <t>1x0.5=0.5%</t>
  </si>
  <si>
    <t xml:space="preserve">~ë³ñù³íáñáõÙÝ»ñ </t>
  </si>
  <si>
    <t>ê³ñù³íáñáõÙÝ»ñ             (Ñ³½³ñ ¹ñ³Ù)</t>
  </si>
  <si>
    <t>E15-660</t>
  </si>
  <si>
    <t>E15-661</t>
  </si>
  <si>
    <t>öáùñ Í³í³ÉÇ Ñ³Ù³ñ 2%</t>
  </si>
  <si>
    <t>8-402-2
K=0.4</t>
  </si>
  <si>
    <t>8-591-7
K=0.4</t>
  </si>
  <si>
    <t>8-603-1
K=0.4</t>
  </si>
  <si>
    <t>C310-3
ï.Ù.Ï. 29</t>
  </si>
  <si>
    <t>8-591-10</t>
  </si>
  <si>
    <t>8-591-7</t>
  </si>
  <si>
    <t>11-618-1</t>
  </si>
  <si>
    <t>8-525-2</t>
  </si>
  <si>
    <t>8-525-1</t>
  </si>
  <si>
    <t>ê³ñù³íáñáõÙÝ»ñ</t>
  </si>
  <si>
    <t>²Û¹ ÃíáõÙ ë³ñù³íáñáõÙÝ»ñ -</t>
  </si>
  <si>
    <t>10-742-1</t>
  </si>
  <si>
    <t>8-122-1</t>
  </si>
  <si>
    <t>10-743-2</t>
  </si>
  <si>
    <t>10-744-5</t>
  </si>
  <si>
    <t>10-52-1</t>
  </si>
  <si>
    <t>ÞÇÝ³ñ³ñ³Ï³Ý ³ßË³ï³ÝùÝ»ñ</t>
  </si>
  <si>
    <t>Èáõë³ïáõÝ»ñ</t>
  </si>
  <si>
    <t>Ö³ñï³ñ³å»ï, ËáñÑñ¹³ïáõ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</si>
  <si>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</si>
  <si>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</si>
  <si>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</si>
  <si>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8-418-1</t>
  </si>
  <si>
    <t>0.9x0.5=0.45%</t>
  </si>
  <si>
    <t>Ն³Ë N1</t>
  </si>
  <si>
    <t>Ն³Ë N2</t>
  </si>
  <si>
    <t>Ն³Ë N3</t>
  </si>
  <si>
    <t>Ն³Ë N5</t>
  </si>
  <si>
    <t>Ն³Ë N6</t>
  </si>
  <si>
    <t>²Ù÷á÷³·Çñ</t>
  </si>
  <si>
    <t>8-601-2</t>
  </si>
  <si>
    <t xml:space="preserve">    *ÐÝ³ñ³íáñ ¿ áñáß ³ñï³¹ñ³ï»ë³ÏÝ»ñ ·Ýí»Ý Ï³Ù å³ïñ³ëïí»Ý ßÇÝ³ñ³ñáõÃÛ³Ý ûµÛ»ÏïÇ Ñ³ëó»Çó </t>
  </si>
  <si>
    <t>ï³ñµ»ñ ³ÛÉ Ù³ñ½»ñáõÙ, ÇÝãÁ å³ÛÙ³Ý³íáñí³Í ¿ ÝÛáõÃ»ñÇ, ë³ñù»ñÇ, ë³ñù³íáñáõÙÝ»ñÇ ¨ ³ñï³¹ñ³-</t>
  </si>
  <si>
    <t xml:space="preserve">ï»ë³ÏÝ»ñÇ ³é³ÝÓÝ³Ñ³ïÏáõÃÛáõÝÝ»ñáí ¨ í»ñçÇÝÝ»ñÇë ÝÏ³ïÙ³Ùµ Ý»ñÏ³Û³óíáÕ ï»ËÝÇÏ³Ï³Ý </t>
  </si>
  <si>
    <t xml:space="preserve">Ý³Ë³·Í³ÛÇÝ å³Ñ³ÝçÝ»ñáí: ²Û¹ ÇëÏ å³ï×³éáí ëáõÛÝ Ý³Ë³·ÍÇ Ý³Ë³Ñ³ßíáõÙ áñáß ÝÛáõÃ»ñÁ Ï³Ù </t>
  </si>
  <si>
    <t xml:space="preserve">³ñï³¹ñ³ï»ë³ÏÝ»ñÁ Ý»ñÏ³Û³óí³Í »Ý ³é³ÝÓÇÝ Ï»ï»ñáí ¨ ÝáõÛÝÇëÏ µ³Å³Ýí³Í »Ý ³é³ÝÓÇÝ </t>
  </si>
  <si>
    <t>Ý³Ë³Ñ³ßÇíÝ»ñÇ ÙÇç¨: ¸ñ³Ýó ·Ý»ñÁ (ÝÛáõÃ»ñÇ, ³ßË³ï³ÝùÝ»ñÇ, ïñ³Ýëåáñï³ÛÇÝ Í³Ëë»ñÇ)</t>
  </si>
  <si>
    <t>Ñ³ßí³ñÏí³Í »Ý ßáõÏ³ÛáõÙ ·áñÍáÕ ·Ý»ñáíª Ñ³ñóÙ³Ý »Õ³Ý³Ïáí:</t>
  </si>
  <si>
    <t>²Ù÷á÷ Ý³Ë³Ñ³ßÇí N1</t>
  </si>
  <si>
    <t>Ü³Ë³Ñ³ßÇí N1</t>
  </si>
  <si>
    <t>²Ù÷á÷ Ý³Ë³Ñ³ßÇí N2</t>
  </si>
  <si>
    <t>Ü³Ë³Ñ³ßÇí N2</t>
  </si>
  <si>
    <t>²Ù÷á÷ Ý³Ë³Ñ³ßÇí N3</t>
  </si>
  <si>
    <t>Ü³Ë³Ñ³ßÇí N3</t>
  </si>
  <si>
    <t>²Ù÷á÷ Ý³Ë³Ñ³ßÇí N4</t>
  </si>
  <si>
    <t>Ü³Ë³Ñ³ßÇí N4</t>
  </si>
  <si>
    <t>²Ù÷á÷ Ý³Ë³Ñ³ßÇí N5</t>
  </si>
  <si>
    <t>Ü³Ë³Ñ³ßÇí N5</t>
  </si>
  <si>
    <t>Èáï 1</t>
  </si>
  <si>
    <t>Èáï 2</t>
  </si>
  <si>
    <t>Èáï 3</t>
  </si>
  <si>
    <t>Èáï 4</t>
  </si>
  <si>
    <t>Èáï 5</t>
  </si>
  <si>
    <t>²Ýíï³Ý·áõÃÛ³Ý Ñ³Ù³Ï³ñ·»ñ</t>
  </si>
  <si>
    <t>²Øöàö Ü²Ê²Ð²ÞÆì N1 /Èáï 1/ ÞÇÝ³ñ³ñ³Ï³Ý ³ßË³ï³ÝùÝ»ñ</t>
  </si>
  <si>
    <t>Ü³Ë³Ñ³ßÇí N1 /Èáï 1/ ÞÇÝ³ñ³ñ³Ï³Ý ³ßË³ï³ÝùÝ»ñ</t>
  </si>
  <si>
    <t>²ßË³ï³ÝùÝ»ñÇ ³ñÅ»ùÁ -</t>
  </si>
  <si>
    <t>8-145-1</t>
  </si>
  <si>
    <t>²Øöàö Ü²Ê²Ð²ÞÆì N3 /Èáï 3/ ¾É»Ïïñ³ï»ËÝÇÏ³Ï³Ý ³ßË³ï³ÝùÝ»ñ</t>
  </si>
  <si>
    <t>հատ</t>
  </si>
  <si>
    <t>շուկա</t>
  </si>
  <si>
    <t>Տրանսպորտային ծախսեր</t>
  </si>
  <si>
    <t>լուսատու</t>
  </si>
  <si>
    <t>P11-47</t>
  </si>
  <si>
    <t>տեղափոխում</t>
  </si>
  <si>
    <r>
      <t>մ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</si>
  <si>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</si>
  <si>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</si>
  <si>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</si>
  <si>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ՔԱՆԴՈՒՄ ԵՎ ԱՊԱՄՈՆՏԱԺՈՒՄ</t>
  </si>
  <si>
    <t>ՊԱՏԵՐԻ ԿԱՌՈՒՑՈՒՄ</t>
  </si>
  <si>
    <t>ՀԱՏԱԿՆԵՐ</t>
  </si>
  <si>
    <t>1 տեղանոց վարդակի/անջատիչի տուփ, ներկառուցվող</t>
  </si>
  <si>
    <t>1 տեղանոց վարդակի/անջատիչի շրջանակ</t>
  </si>
  <si>
    <t>Անջատիչ երկու ստեղնով</t>
  </si>
  <si>
    <t>վ/ա տուփ</t>
  </si>
  <si>
    <t>վ/ա շրջանակ</t>
  </si>
  <si>
    <t>վարդակ</t>
  </si>
  <si>
    <t>անջատիչ</t>
  </si>
  <si>
    <t>տուփ</t>
  </si>
  <si>
    <t>ավտ. անջատիչ</t>
  </si>
  <si>
    <t>УЗО, 63 Ա</t>
  </si>
  <si>
    <t>խողովակ</t>
  </si>
  <si>
    <t>մալուխ</t>
  </si>
  <si>
    <r>
      <t>մ</t>
    </r>
    <r>
      <rPr>
        <vertAlign val="superscript"/>
        <sz val="8"/>
        <rFont val="Arial Armenian"/>
        <family val="2"/>
      </rPr>
      <t>3</t>
    </r>
  </si>
  <si>
    <t>կգ</t>
  </si>
  <si>
    <t>տ</t>
  </si>
  <si>
    <t>շաղախ</t>
  </si>
  <si>
    <t>գ/ս/թ սալեր</t>
  </si>
  <si>
    <t>մետ. հ/կմախք</t>
  </si>
  <si>
    <t>ռետին</t>
  </si>
  <si>
    <t>ի/պ պտուտակներ</t>
  </si>
  <si>
    <t>գիպսոնիտ</t>
  </si>
  <si>
    <t>ջուր</t>
  </si>
  <si>
    <t>լատեքս. ներկ</t>
  </si>
  <si>
    <t>ծեփամածիկ</t>
  </si>
  <si>
    <t>Ղեկավարման վահանակ</t>
  </si>
  <si>
    <t>Ծխի դետեկտոր</t>
  </si>
  <si>
    <t>Ներսի ազդարարիչ</t>
  </si>
  <si>
    <t>Դրսի ազդարարիչ</t>
  </si>
  <si>
    <t>Մալուխ</t>
  </si>
  <si>
    <t>վահանակ</t>
  </si>
  <si>
    <t>ծխի դետեկտոր</t>
  </si>
  <si>
    <t>մարտկոց</t>
  </si>
  <si>
    <t>դետեկտոր</t>
  </si>
  <si>
    <t xml:space="preserve">շարժման </t>
  </si>
  <si>
    <t>ազդարարիչ</t>
  </si>
  <si>
    <t xml:space="preserve">ներսի </t>
  </si>
  <si>
    <t>դրսի ազդարարիչ</t>
  </si>
  <si>
    <t>կրակմարիչ</t>
  </si>
  <si>
    <t>·Ù</t>
  </si>
  <si>
    <t>Р11-225</t>
  </si>
  <si>
    <t>Р11-229</t>
  </si>
  <si>
    <t>E11-135</t>
  </si>
  <si>
    <t>E46-50</t>
  </si>
  <si>
    <t>²Øöàö Ü²Ê²Ð²ÞÆì N4 /Èáï 4/ ²Ýíï³Ý·áõÃÛ³Ý Ñ³Ù³Ï³ñ·»ñ</t>
  </si>
  <si>
    <t>Ü³Ë³Ñ³ßÇí N4 /Èáï 4/ ²Ýíï³Ý·áõÃÛ³Ý Ñ³Ù³Ï³ñ·»ñ</t>
  </si>
  <si>
    <t>²Øöàö Ü²Ê²Ð²ÞÆì N5 /Èáï 5/ Èáõë³ïáõÝ»ñ</t>
  </si>
  <si>
    <t>Ü³Ë³Ñ³ßÇí N5 /Èáï 5/ Èáõë³ïáõÝ»ñ</t>
  </si>
  <si>
    <t>կ-տ</t>
  </si>
  <si>
    <t>Գնված լուսատուների տեղադրում</t>
  </si>
  <si>
    <t>Ù³ÉáõË</t>
  </si>
  <si>
    <t>հանքաբամբակ</t>
  </si>
  <si>
    <t>սոսինձ</t>
  </si>
  <si>
    <t>E20-409</t>
  </si>
  <si>
    <t>շ/վարագույր</t>
  </si>
  <si>
    <t>²Øöàö Ü²Ê²Ð²ÞÆì N2 /Èáï 2/ ¸áõé-Éáõë³ÙáõïÝ»ñ, ³å³Ï» ÙÇçÝáñÙÝ»ñ</t>
  </si>
  <si>
    <r>
      <rPr>
        <b/>
        <sz val="8"/>
        <rFont val="Arial Armenian"/>
        <family val="2"/>
      </rPr>
      <t>ìºð²Üàðà¶Ø²Ü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</si>
  <si>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Էլեկտրական ներկառուցվող վարդակ, տիպ F, CEE 7/3 (Schuko) 16 Ա, 250 Վ, երկբևեռային հողանցումով</t>
  </si>
  <si>
    <t>E10-300</t>
  </si>
  <si>
    <t>մածիկ</t>
  </si>
  <si>
    <t>ՆԵՐՔԻՆ ՀԱՐԴԱՐՈՒՄ</t>
  </si>
  <si>
    <t>ՕԴԱՓՈԽՈՒԹՅՈՒՆ</t>
  </si>
  <si>
    <t>տեղ</t>
  </si>
  <si>
    <t>նյութ</t>
  </si>
  <si>
    <t>ՋԵՌՈՒՑՈՒՄ</t>
  </si>
  <si>
    <t>ԱՅԼ ԱՇԽԱՏԱՆՔՆԵՐ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</si>
  <si>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30 մմ անցքի բացում միջհարկային ծածկի մեջ: Մեջը տեղադրել մետաղական խողովակ: Մալուխների համար</t>
    </r>
  </si>
  <si>
    <t>Էլեկտրական շղթայի ավտոմատ անջատիչ, TX3, 10 Ա, B դաս, միաբևեռ: Եվրոպական ստանդարտի, բրենդային արտադրության
Խումբ 4</t>
  </si>
  <si>
    <t>Էլեկտրական շղթայի ավտոմատ անջատիչ, TX3, 6 Ա, B դաս, միաբևեռ: Եվրոպական ստանդարտի, բրենդային արտադրության
Խումբ 5</t>
  </si>
  <si>
    <t>ամրակ</t>
  </si>
  <si>
    <t xml:space="preserve">Նախորդի պլաստիկ ամրակներ և ինքնապարուրող պտուտակներ (Lmax=18մմ) </t>
  </si>
  <si>
    <t xml:space="preserve"> 2% å³Ñ»ëï³ÛÇÝ Í³Ëë»ñ:</t>
  </si>
  <si>
    <t>E46-51</t>
  </si>
  <si>
    <t>օդատար</t>
  </si>
  <si>
    <t>ì»ñ³¹Çñ Í³Ëë»ñ</t>
  </si>
  <si>
    <t>Բոլոր լուսատուների ապամոնտաժում</t>
  </si>
  <si>
    <t>Բոլոր էլեկտրական վարդակների, անջատիչների և բաժանարար տուփերի ապամոնտաժում</t>
  </si>
  <si>
    <t>Նախորդի ձայնա և ջերմամեկուսացում հանքային բամբակով T=50մմ</t>
  </si>
  <si>
    <t>E11-273</t>
  </si>
  <si>
    <t>շրիշակներ</t>
  </si>
  <si>
    <t>E16-34</t>
  </si>
  <si>
    <t>Ü³Ë³Ñ³ßÇí N2 /Èáï 2/ Èáõë³ÙáõïÝ»ñ, ¹éÝ»ñ, ³å³Ï» ÙÇçÝáñÙÝ»ñ</t>
  </si>
  <si>
    <t>Վթարային մարտկոց: Վթարային մարտկոց (7-12 Ա): Մատրիքս մոդել, Պիրոնիքս ֆիրմայի արտադրության կամ տեխնիկապես համարժեք: Մոդուլներ ավելացնելու հնարավորությամբ</t>
  </si>
  <si>
    <t>Շարժման դետեկտոր՝ 360 աստիճանի մոդել</t>
  </si>
  <si>
    <r>
      <t>Կրակմարիչ, 750-1000 գրամ, CO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-ով, ներառյալ կախիչները</t>
    </r>
  </si>
  <si>
    <t>Ü³Ë³Ñ³ßÇí N3 /Èáï 3/ ²Ýç³ïÇãÝ»ñ, í³ñ¹³ÏÝ»ñ, ³å³ÑáíÇãÝ»ñ, Ù³ÉáõËÝ»ñ</t>
  </si>
  <si>
    <t>²Ýç³ïÇãÝ»ñ, í³ñ¹³ÏÝ»ñ, ³å³ÑáíÇãÝ»ñ, Ù³ÉáõËÝ»ñ</t>
  </si>
  <si>
    <t>УЗО, 10 Ա</t>
  </si>
  <si>
    <t>Èáõë³ÙáõïÝ»ñ, ¹éÝ»ñ, ³å³Ï» ÙÇçÝáñÙÝ»ñ</t>
  </si>
  <si>
    <t>սալեր</t>
  </si>
  <si>
    <t>ցանց</t>
  </si>
  <si>
    <t>E15-246a
ÏÇñ.</t>
  </si>
  <si>
    <t>E46-124</t>
  </si>
  <si>
    <t>²Øöàö Ü²Ê²Ð²ÞÆì N2 /Èáï 2/ Èáõë³ÙáõïÝ»ñ, ¹éÝ»ñ, ³å³Ï» ÙÇçÝáñÙÝ»ñ</t>
  </si>
  <si>
    <t>²Øöàö Ü²Ê²Ð²ÞÆì N3 /Èáï 3/ ²Ýç³ïÇãÝ»ñ, í³ñ¹³ÏÝ»ñ, ³å³ÑáíÇãÝ»ñ, Ù³ÉáõËÝ»ñ</t>
  </si>
  <si>
    <t>E46-109</t>
  </si>
  <si>
    <t>E46-57</t>
  </si>
  <si>
    <t>ԱՐԵՎԱՊԱՇՏՊԱՆ ՀԱՄԱԿԱՐԳԵՐ</t>
  </si>
  <si>
    <t>D-2.01</t>
  </si>
  <si>
    <t>2 տեղանոց վարդակի/անջատիչի տուփ, ներկառուցվող</t>
  </si>
  <si>
    <t>2 տեղանոց վարդակի/անջատիչի շրջանակ</t>
  </si>
  <si>
    <t>4 տեղանոց վարդակի/անջատիչի տուփ, ներկառուցվող</t>
  </si>
  <si>
    <t>4 տեղանոց վարդակի/անջատիչի շրջանակ</t>
  </si>
  <si>
    <t>RJ-45 + RJ-11 տիպի ( համակարգչային ցանց + հեռախոս) վարդակ, տեղադրվում է էլ. վարդակ/անջատիչների շրջանակի մեջ (պատի մեջ ներկառուցվող)</t>
  </si>
  <si>
    <t>8-612-8</t>
  </si>
  <si>
    <t>Էլեկտրական շղթայի ավտոմատ անջատիչ, TX3, 10 Ա, C դաս, միաբևեռ: Եվրոպական ստանդարտի, բրենդային արտադրության
Խումբ 2</t>
  </si>
  <si>
    <t>Շին. աղբի հավաքում, բարձում եւ տեղափոխում 3կմ</t>
  </si>
  <si>
    <t>գ/վարագույր</t>
  </si>
  <si>
    <t>Առաստաղի  հարդարական շերտի ամբողջական քանդում (ներառյալ լուսամուտների բացվածքների վերին շեպույթները)</t>
  </si>
  <si>
    <t>E26-38</t>
  </si>
  <si>
    <t>փրփրապոլիստ</t>
  </si>
  <si>
    <t>Նախորդի համար ջերմամեկուսացում  արտամղված փրփրապոլիստիրոլով (T=20 մմ)</t>
  </si>
  <si>
    <t>Արտաքին պատի (T=550 մմ) մեջ օդանցքների խողովակների շուրջ ջերմամեկուսացում, փքվող փչովի նյութով</t>
  </si>
  <si>
    <t>ԱՌԱՍՏԱՂՆԵՐԻ ԿԱՌՈՒՑՈՒՄ</t>
  </si>
  <si>
    <t>E34-389
K=0.5</t>
  </si>
  <si>
    <t>ԳԿԹ (T=9մմ) կախովի առաստաղի կառուցում, ներառյալ ամրացման դետալները</t>
  </si>
  <si>
    <t>ԳԿԹ (T=9 մմ)</t>
  </si>
  <si>
    <t>հիմնակմախք</t>
  </si>
  <si>
    <t>հեղյուս</t>
  </si>
  <si>
    <t>էլեկտրոդ</t>
  </si>
  <si>
    <t>ՇՐԻՇԱԿՆԵՐ ԵՎ ՄԱԼՈՒԽԱՏԱՐ ՍԱԿԱՌՆԵՐ</t>
  </si>
  <si>
    <t>HDPS (բարձր խտության պոլիստերոլ) շրիշակ, չափը՝110x15 մմ: Արտադրող՝ NMC, մոդել՝ FD2: Մանրամասները ըստ գծագրի</t>
  </si>
  <si>
    <t>E11-273
կիր.</t>
  </si>
  <si>
    <t>անկյունակ</t>
  </si>
  <si>
    <t>20x20 մմ չափերով ալյումինե անկյունակի տեղադրում ներկառուցվող սակառների ակոսը պատրաստելու համար</t>
  </si>
  <si>
    <t>11-840-6</t>
  </si>
  <si>
    <t>սակառ</t>
  </si>
  <si>
    <t>չորսու</t>
  </si>
  <si>
    <t>հեղույս+դյուբել</t>
  </si>
  <si>
    <t>Երկկողմանի ինքնակպչուն մոնտաժային ժապավեն սակառների տեղադրման համար</t>
  </si>
  <si>
    <t>ժապավեն</t>
  </si>
  <si>
    <t>Պտուտակ+դյուբել` սակառները, փայտե չորսուն և շրիշակները պատերին ձգելու համար</t>
  </si>
  <si>
    <t>Պատերի գիպսոնիտե սվաղում (շաղախը՝ 70% գիպսոնիտ՝ 30% գիպս)</t>
  </si>
  <si>
    <t>Ակոսների բացում՝ դեպի վարդակներ մալուխների անցկացման համար</t>
  </si>
  <si>
    <t>Ակոսների փակում</t>
  </si>
  <si>
    <t>Առաստաղի ներկում (երկու շերտ) լատեքսային ներկով (ներկի գրունտի վրայից), բարելավված որակի, սպունգով լվացվող, ծեփամածկումով գույները ըստ նախագծի</t>
  </si>
  <si>
    <r>
      <t>Պոլիպրոպիլենե օդատար հարթ խողովակով,</t>
    </r>
    <r>
      <rPr>
        <sz val="8"/>
        <rFont val="Symbol"/>
        <family val="2"/>
      </rPr>
      <t xml:space="preserve"> Æ</t>
    </r>
    <r>
      <rPr>
        <sz val="8"/>
        <rFont val="Arial Armenian"/>
        <family val="2"/>
      </rPr>
      <t>190 մմ</t>
    </r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</si>
  <si>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200 մմ-ոց անցքերի բացում 550 մմ հաստությամբ արտաքին պատի մեջ, օդանցքների համար</t>
    </r>
  </si>
  <si>
    <t>Օդանցքի շերտավարագույր, 200x200 մմ, ներկել պատի գույնի կամ մուգ մոխրագույն, նոր օդանցքների համար</t>
  </si>
  <si>
    <r>
      <t xml:space="preserve">Օդանցքի մետաղական ցանց,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200մմ (ներսի կողմից), նոր օդանցքների համար</t>
    </r>
  </si>
  <si>
    <t>E16-262
K=0.5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</si>
  <si>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25 մմ խողովակ (մետաղապլաստ): Մոնտաժվում է հատակի մեջ, դեպի ջեռուցիչներ բարձրացումը՝ պատի մեջով: Արտաքինից ոչ մի խողոցակ չի երևում: Հիդրավլիկ փորձարկումով</t>
    </r>
  </si>
  <si>
    <t>դետալներ</t>
  </si>
  <si>
    <t>փական</t>
  </si>
  <si>
    <t>E10-139</t>
  </si>
  <si>
    <t>Ալեկաբոնդե թիթեղի ամրացում պատին, ջեռուցիչների հետևում: Չափը՝ ջեռուցիչի չափից 80 մմ կարճ ամեն կողմից</t>
  </si>
  <si>
    <t>ալեկաբոնդ</t>
  </si>
  <si>
    <r>
      <t>Ù</t>
    </r>
    <r>
      <rPr>
        <vertAlign val="superscript"/>
        <sz val="8"/>
        <rFont val="Arial Armenian"/>
        <family val="2"/>
      </rPr>
      <t>2</t>
    </r>
  </si>
  <si>
    <t>Պարուրով դետալներ (ներառյալ պոլիպրոպիլենե խողովակի՝ մետաղականի անցման դետալներ )</t>
  </si>
  <si>
    <t>Առանց պարուրի դետալներ (ներառյալ անկյունակ, եռաբաշխիկ, քառաբաշխիկ, կցորդիչ)</t>
  </si>
  <si>
    <t>Գալարավարագույր, 3 հատ։ Գույնը և կտորի նմուշը համաձայնեցնել ճարտարապետի հետ։</t>
  </si>
  <si>
    <t>Այդ թվում դուռ</t>
  </si>
  <si>
    <t>Այդ թվում դռան սահմանափակիչ, գույնը՝ պողպատ/քրոմ, թափանցիկ ռետինե օղակով</t>
  </si>
  <si>
    <t>1 տեղանոց RJ-45 տիպի, cat. 5` համակարգչային ցանցի վարդակ, տեղադրվում է էլ. վարդակ/անջատիչների շրջանակի մեջ (պատի մեջ ներկառուցվող)</t>
  </si>
  <si>
    <t>2 տեղանոց RJ-45 տիպի, cat. 5` համակարգչային ցանցի վարդակ, տեղադրվում է էլ. վարդակ/անջատիչների շրջանակի մեջ (պատի մեջ ներկառուցվող)</t>
  </si>
  <si>
    <t>Էլեկտրական շղթայի ավտոմատ անջատիչ, երկբևեռ, 63 A, C դաս, 6kA: Եվրոպական ստանդարտի, բրենդային արտադրության
1. Խմբեր 1, 3</t>
  </si>
  <si>
    <t>Էլեկտրական շղթայի ավտոմատ անջատիչ, երկբևեռ, 32 A, C դաս, 6kA: Եվրոպական ստանդարտի, բրենդային արտադրության
1. Խմբեր 2, 4, 5</t>
  </si>
  <si>
    <t>TX3 УЗО, 63 Ա, 220 Վ
1. Խմբեր 1, 3</t>
  </si>
  <si>
    <t>TX3 УЗО, 32 Ա, 220 Վ
1. Խմբեր 2, 4, 5</t>
  </si>
  <si>
    <t>E1-961
E1-968</t>
  </si>
  <si>
    <t>Խրամուղու քանդում և հետլիցք հողանցման կառուցման համար</t>
  </si>
  <si>
    <t>8-471-1</t>
  </si>
  <si>
    <t>50x50x5 մմ, L=2.5 մ, պողպատե անկյունակների ուղղաձիգ տեղադրում հողի մեջ, հողանցման համար</t>
  </si>
  <si>
    <t>8-472-3</t>
  </si>
  <si>
    <t>շերտաձող</t>
  </si>
  <si>
    <t>8-472-2</t>
  </si>
  <si>
    <t>Պողպատե շերտաձող —40x4, խրամուղում, հողանցման համար</t>
  </si>
  <si>
    <t>8-472-10</t>
  </si>
  <si>
    <t>հաղորդալար</t>
  </si>
  <si>
    <t>Պողպատե շերտաձող —40x4, հողանցման համար</t>
  </si>
  <si>
    <t>E6-87
K=0.5</t>
  </si>
  <si>
    <t>Էկզոթերմիկ եռակցում հողանցման համար</t>
  </si>
  <si>
    <t>կետ</t>
  </si>
  <si>
    <t>8-418-3</t>
  </si>
  <si>
    <r>
      <t xml:space="preserve">Պոլիէթիլենային խողովակ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 /Դրսից դեպի ապահովիչների տուփ հողանցման մալուխի համար/</t>
    </r>
  </si>
  <si>
    <r>
      <t xml:space="preserve">ՊՎՔ խողովակի անկյունակ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 /Տեղադրվում է նախորդի ծայրերին/</t>
    </r>
  </si>
  <si>
    <r>
      <t>Էլ. հոսանքի պղնձե մալուխ, 3x6 մմ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Էլ. վահանից մինչև ՔՍԳ-ի ավտոմատների տուփ</t>
    </r>
  </si>
  <si>
    <r>
      <t>Էլ. հոսանքի պղձե մալուխ, 3x1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թափանցիկ պաշտպանիչ պատյանով (լուսատուների համար)
Խումբ 4</t>
    </r>
  </si>
  <si>
    <r>
      <t xml:space="preserve">Ծալքավոր ճկուն պլաստիկ խողովակ,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 մմ, մալուխների մոնտաժման համար, մոխրագույն
Դեպի RJ-11 ու RJ-45 վարդակներ (պատերի մեջ, սեղանների դիմային պանելի ներսի կողմից)</t>
    </r>
  </si>
  <si>
    <r>
      <t xml:space="preserve">Կախովի լուսատու  </t>
    </r>
    <r>
      <rPr>
        <sz val="8"/>
        <rFont val="AmdtSymbols"/>
      </rPr>
      <t>Ø</t>
    </r>
    <r>
      <rPr>
        <sz val="8"/>
        <rFont val="Arial Armenian"/>
        <family val="2"/>
      </rPr>
      <t>290x130 մմ չափերի, 1x6 Վտ LED (bulb) ձողային լամպերի համար: Առաստաղից կախելու բոլոր պիտույքների հետ միասին՝ կոմպլեկտով: Հողանցումով: Լուսատուի և լամպի տեսքը՝ ըստ նախագծում տրված նկարի</t>
    </r>
  </si>
  <si>
    <t>E8-169</t>
  </si>
  <si>
    <r>
      <t>Ù</t>
    </r>
    <r>
      <rPr>
        <vertAlign val="superscript"/>
        <sz val="8"/>
        <rFont val="Arial Armenian"/>
        <family val="2"/>
      </rPr>
      <t>3</t>
    </r>
  </si>
  <si>
    <t>բլոկեր</t>
  </si>
  <si>
    <t>կռվածք</t>
  </si>
  <si>
    <t>E6-83</t>
  </si>
  <si>
    <t>E6-82</t>
  </si>
  <si>
    <t>Ամրացման մետաղակառուցվածքների տեղադրում</t>
  </si>
  <si>
    <t>Եռակցման աշխատանքներ</t>
  </si>
  <si>
    <t>E6-87</t>
  </si>
  <si>
    <t>P23-46</t>
  </si>
  <si>
    <t>E15-298
E15-304</t>
  </si>
  <si>
    <t>Պաշտպանիչ սվաղի իրականացում 30մմ հաստությամբ, մետաղական ցանցի վրա, ներառյալ ցանցը եւ ցանցի հիմնակմախքը</t>
  </si>
  <si>
    <t>խծուոծ</t>
  </si>
  <si>
    <t>պողպատ կլոր</t>
  </si>
  <si>
    <t>հ/մ ցանց</t>
  </si>
  <si>
    <t>սահմանափակիչ</t>
  </si>
  <si>
    <t>դուռ</t>
  </si>
  <si>
    <t>Առկա շրիշակների ապամոնտաժում</t>
  </si>
  <si>
    <t>Р5-42</t>
  </si>
  <si>
    <t>չափաբերիչ</t>
  </si>
  <si>
    <t>Բոլոր չգորգող բաց մալուխների ապամոնտաժում</t>
  </si>
  <si>
    <t>Այդ թվում դռան բռնակ, մետաղական գլանաձև ձող D=35-40 մմ, L=850 մմ, գույնը՝ պողպատ/քրոմ, տեղադրվում է դռան երկու կողմից</t>
  </si>
  <si>
    <t>8-591-2</t>
  </si>
  <si>
    <t>Անջատիչ մեկ ստեղնով</t>
  </si>
  <si>
    <t>E46-88</t>
  </si>
  <si>
    <t>Ìñ³·ñÇ ³Ýí³ÝáõÙÁ                                                 æðìºÄÆ Ð²Ø²ÚÜø²äºî²ð²Ü</t>
  </si>
  <si>
    <t>æðìºÄÆ Ð²Ø²ÚÜø²äºî²ð²Ü</t>
  </si>
  <si>
    <t xml:space="preserve">§æðìºÄÆ Ð²Ø²ÚÜø²äºî²ð²Ü: ø²Ô²ø²òÆÜºðÆ êä²ê²ðÎØ²Ü ¶ð²êºÜÚ²ÎÆ ìºð²Î²èàôòØ²Ü ºì </t>
  </si>
  <si>
    <t xml:space="preserve">     èáõµÉáõó ¹ñ³ÙÇ ³ÝóÙ³Ý ·áñÍ³ÏÇóÁ Ñ³ßí³ñÏí³Í ¿ ³ßË³ïáÕÝ»ñÇ ³Ùë³Ï³Ý 213.675 Ñ³½© ¹ñ³Ù</t>
  </si>
  <si>
    <t xml:space="preserve">1984 ÃíÇ ·Ý»ñáí »õ í»ñ³Ñ³ßí³ñÏí³Í 2018Ã© Ø³ñïÇ ·Ý»ñáí« Ñ³Ù³Ó³ÛÝ éáõµÉáõó ¹ñ³ÙÇ ³ÝóÙ³Ý </t>
  </si>
  <si>
    <t xml:space="preserve">     ÜÛáõÃ»ñÇ ³ñÅ»ùÝ»ñÁ í»ñóí³Í »Ý ýÇÝ³ÝëÝ»ñÇ Ý³Ë³ñ³ñáõÃÛ³Ý ÏáÕÙÇó Ññ³ï³ñ³Ïí³Í 2018Ã. </t>
  </si>
  <si>
    <t>Ø³ñïÇ ï»Õ»Ï³·ñÇó, ¹ñ³Ýó ³í»É³óí³Í` 5% ³ÛÉ ÝÛáõÃ»ñ« 6.57% ×³Ý³å³ñÑ³ÛÇÝ Í³Ëë»ñ«</t>
  </si>
  <si>
    <t xml:space="preserve">2070x2900 մմ չափերով քարե կրող ներքին երկայնական պատի քանդում </t>
  </si>
  <si>
    <t xml:space="preserve">E46-79 </t>
  </si>
  <si>
    <t xml:space="preserve">2700x2900 մմ չափերով միջնորմի քանդում </t>
  </si>
  <si>
    <t xml:space="preserve">4100x2900 մմ չափերով միջնորմի քանդում </t>
  </si>
  <si>
    <t xml:space="preserve">2500x2900 մմ չափերով միջնորմի քանդում </t>
  </si>
  <si>
    <t xml:space="preserve">5400x2900 մմ չափերով միջնորմի քանդում </t>
  </si>
  <si>
    <t>800x2070 մմ չափերով ՊՎՔ դռան ապամոնտաժում, 3 հատ</t>
  </si>
  <si>
    <t>Գոյություն ունեցող ավտոմատի տեղափոխում</t>
  </si>
  <si>
    <t>8-525-1
K=1.4</t>
  </si>
  <si>
    <r>
      <t>Բոլոր պատերի հարդարարական շերտերի ամբողջական քանդում, ներառյալ շեպույթները՝ 4.2մ</t>
    </r>
    <r>
      <rPr>
        <vertAlign val="superscript"/>
        <sz val="8"/>
        <rFont val="Arial Armenian"/>
        <family val="2"/>
      </rPr>
      <t>2</t>
    </r>
  </si>
  <si>
    <t>Անցքավոր թեթև բետոնե բլոկներով (ամրանավորված,T=550 մմ )  բացվածքի փակում</t>
  </si>
  <si>
    <t>E8-163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</si>
  <si>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</si>
  <si>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կ/ձ տուֆի քարեր</t>
  </si>
  <si>
    <t xml:space="preserve">Լուսամուտների տակ առկա խորշերի փակում տուֆ քարից կանոնավոր քարերով (տես նախագիծ) </t>
  </si>
  <si>
    <t>ԲԱՑՎԱԾՔՆԵՐԻ ԱՄՐԱՑՈՒՄ</t>
  </si>
  <si>
    <r>
      <t>Պատերի հարդարարական շերտի հղկում-հարթեցում, նոր գրունտի շերտի պատրաստում, ներառյալ շեպույթները՝ 4.2մ</t>
    </r>
    <r>
      <rPr>
        <vertAlign val="superscript"/>
        <sz val="8"/>
        <rFont val="Arial Armenian"/>
        <family val="2"/>
      </rPr>
      <t>2</t>
    </r>
  </si>
  <si>
    <r>
      <t>Պատերի ներկում (երկու շերտ) լատեքսային ներկով (ներկի գրունտի վրայից), բարելավված որակի, ծեփամածկումով, սպունգով լվացվող, գույները ըստ նախագծի, ներառյալ շեպույթները՝ 4.2մ</t>
    </r>
    <r>
      <rPr>
        <vertAlign val="superscript"/>
        <sz val="8"/>
        <rFont val="Arial Armenian"/>
        <family val="2"/>
      </rPr>
      <t>2</t>
    </r>
  </si>
  <si>
    <t>P17-152</t>
  </si>
  <si>
    <t>Գոյություն ունեցող ջեռուցման մարտկոցի կախիչների ժամանակավոր ապամոնտաժում և հետ տեղադրում</t>
  </si>
  <si>
    <t>Հակամիջատային ցանցեր 1730x1700մմ չափերի լուսամուտների համար</t>
  </si>
  <si>
    <t>W-2.01</t>
  </si>
  <si>
    <t>3310x2800մմ չափերով ապակե միջնորմ,  E1000 ալյումինե շրջանակով (միայն միջնորմի արտաքին պարագծով), շրջանակի գույնը՝PULVER 09038.07036 (էլեկտրոլիզով ներկված), միաշերտ ապակի T=12 մմ, կոփած։ Ապակին թափանցիկ, անգույն։ Ապակիների արանքում տեղադրել M3 տեսակի երկկողմանի ինքնակպչուն ժապավեն; Այլ մանրամասները տես նախագծում</t>
  </si>
  <si>
    <t>միջնորմ</t>
  </si>
  <si>
    <t>990x2385մմ չափերով դուռ, E1000 ալյումինե շրջանակով (միայն դուռ-լուսամուտի պարագծով), առանց ջերմակամրջակի, շրջանակի գույնը՝ PULVER 09038.07036 (էլեկտրոլիզով ներկված), միաշերտ ապակի T=10-12 մմ, կոփած։ Ապակին թափանցիկ, անգույն։ Այլ մանրամասները տես ստորև և նախագծում</t>
  </si>
  <si>
    <t>բռնակ, ձող</t>
  </si>
  <si>
    <t>Այդ թվում բարձրորակ դռան փական, տակառաձև լեզվակով, բանալիներով, գույնը՝ պողպատ/քրոմ</t>
  </si>
  <si>
    <t>Այդ թվում բարձրորակ դռան ծխնիներ, գույնը՝ պողպատ/քրոմ /քանակը կարող է վերանայվել մոդելից կախված/</t>
  </si>
  <si>
    <t>ծխնի</t>
  </si>
  <si>
    <t>Այդ թվում դռան Dorma չափաբերիչ (40 կգ-ի համար), գույնը՝ մոխրագույն, տեղադրվում է բացվող կողմից (դռան վերնամասում)</t>
  </si>
  <si>
    <t>D-2.02</t>
  </si>
  <si>
    <t>990x2385մմ չափերով դուռ, E1000 ալյումինե շրջանակով (միայն դուռ-լուսամուտի պարագծով), առանց ջերմակամրջակի, շրջանակի գույնը՝ PULVER  09038.07036 (էլեկտրոլիզով ներկված), միաշերտ ապակի T=10-12 մմ, կոփած։ Ապակին թափանցիկ, անգույն։ Այլ մանրամասները տես ստորև և նախագծում</t>
  </si>
  <si>
    <t>Պարակալներ: T-աձև ալյումինե պրոֆիլ 20x20 մմ կամ 30x30 մմ , գույնը՝PULVER  09038.07036 (էլեկտրոլիզով ներկված), սոսնձվում է սիլիկոնով, ներառյալ մոնտաժային ինքնակպչուն առաձգական ժապավենները, մոնտաժային երկկոմպոնենտ սոսինձը: Պարակալների մեկ կողմը տեղադրվում է պատի և դռան շրջանակի արանքում</t>
  </si>
  <si>
    <t>պարակալներ</t>
  </si>
  <si>
    <t>Խեցեսալե հատակի քանդում</t>
  </si>
  <si>
    <t xml:space="preserve">Գոյություն ունեցող վնասված, ապամոնտաժված սալիկի փոխարինում՝ նմանատիպ սալիկով </t>
  </si>
  <si>
    <t>Գոյություն ունեցող ջեռուցման մարտկոցների ժամանակավոր ապամոնտաժում ու հետ տեղադրում /լվացումով/</t>
  </si>
  <si>
    <t>Ասֆալտապատ մայթի քանդում՝ հողանցման հաղորդալարի անցկացման համար</t>
  </si>
  <si>
    <t>Խճից նախապատրաստական շերտի քանդում</t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</si>
  <si>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</si>
  <si>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Առաջացած շին. աղբի հավաքում, բարձում եւ տեղափոխում</t>
  </si>
  <si>
    <t>Խճից նախապատրաստական շերտի վերականգնում 10սմ հաստությամբ</t>
  </si>
  <si>
    <t xml:space="preserve">E27-35 </t>
  </si>
  <si>
    <t>E27-31</t>
  </si>
  <si>
    <t>E27-173
E27-174</t>
  </si>
  <si>
    <t>խիճ</t>
  </si>
  <si>
    <t xml:space="preserve">E27-169 </t>
  </si>
  <si>
    <t>Ասֆալտի ծածկույթի վերականգնում մանրահատիկ ասֆալտաբետոնե խռնուրդով, 3սմ հաստությամբ</t>
  </si>
  <si>
    <t>ա/բ մանրահատ</t>
  </si>
  <si>
    <t>ավազ</t>
  </si>
  <si>
    <t>բիտում</t>
  </si>
  <si>
    <r>
      <t>Հողանցման ալյումինե հաղորդալարի անցկացում, 1x25մմ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հատվածքով</t>
    </r>
  </si>
  <si>
    <r>
      <t>Էլ. հոսանքի պղնձե մալուխ, 3x4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Խումբ 3</t>
    </r>
  </si>
  <si>
    <r>
      <t>Էլ. հոսանքի պղնձե մալուխ, 3x2.5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Խմբեր 1, 2, 3 և կոնտուրներից վարդակների մեջ մտնողները</t>
    </r>
  </si>
  <si>
    <r>
      <t>Էլ. հոսանքի պղձե մալուխ, 3x1.5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ջիղերը իրար կողք (տափակ)
1. Խմբեր 4, 5</t>
    </r>
  </si>
  <si>
    <r>
      <t xml:space="preserve">Կախովի լուսատու`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370  չափի,ցանկացած  հզորության լամպերի համար: Առաստաղից կախելու բոլոր պիտույքների հետ միասին՝ կոմպլեկտով: Հողանցումով: Լուսատուի և լամպի տեսքը՝ ըստ նախագծում տրված նկարի</t>
    </r>
  </si>
  <si>
    <t>Գծային լույսեր՝  հատակին տեղադրելու համար:Բաղկացած են՝ արծաթագույն մետաղյա պրոֆիլից, օրգանական ապակուց, լեդ լույսից (ցանկացած հզորության) և բլոկից։ Տեղադրելու բոլոր պիտույքների հետ միասին՝ կոմպլեկտով</t>
  </si>
  <si>
    <t>ծաղկաման</t>
  </si>
  <si>
    <t>Առաստաղին ամրացվող լամինատե դետալներ, 2000x40x70, 30 հատ</t>
  </si>
  <si>
    <t>E10-28</t>
  </si>
  <si>
    <t>հեղույս</t>
  </si>
  <si>
    <t>ԳԿԹ (T=12 մմ) պատերի (T=100 մմ) կառուցում, ներառյալ ինքնապարուրվող պտուտակներն ու ձայնախլացուցիչ ռետինները։ԳԿԹ-ն ստադի երկու կողմից</t>
  </si>
  <si>
    <t>Ծաղկաման, ինքնաջրվող պլաստմասսե</t>
  </si>
  <si>
    <t xml:space="preserve">Էլեկտրական շղթայի ավտոմատների ներկառուցվող պլաստիկ արկղ, 36 մոդուլի համար, Legrand Practibox Կոդ՝ 12240 կամ համարժեք </t>
  </si>
  <si>
    <t>Անցքերի շաղափում, դյուբելների տեղադրման համար</t>
  </si>
  <si>
    <r>
      <t xml:space="preserve">Դյուբել-հեղույսեր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8x150մմ,
50 հատ</t>
    </r>
  </si>
  <si>
    <t>դյուբել-հեղույսեր</t>
  </si>
  <si>
    <t>Ակոսների փորում պատում, մետաղակառուցվածքների տեղադրման համար</t>
  </si>
  <si>
    <t>E46-59 
E46-60</t>
  </si>
  <si>
    <t>Անցքերի շաղափում մետաղակառուցվածքներում</t>
  </si>
  <si>
    <t>ЕНиР 40-2-3,2
СНиП IV-3-82</t>
  </si>
  <si>
    <t>L100x100x7</t>
  </si>
  <si>
    <t>Մետաղական անկյունակ L100x100x7մմ, 4 հատ, 10 մետր</t>
  </si>
  <si>
    <t>Մետաղական շերտաձող —40x5մմ, 11.5 մետր</t>
  </si>
  <si>
    <t xml:space="preserve"> —40x5մմ</t>
  </si>
  <si>
    <t>Պողպատե շվելեր N10, 4 հատ, Lընդ.=10մ</t>
  </si>
  <si>
    <t>շվելեր</t>
  </si>
  <si>
    <t>Ապամոնտաժված սալիկի տեղում նոր սալիկի տեղադրում (ներառյալ սալիկի սոսնձանյութը), սալիկի չափը 1195x600 մմ, տեսակը՝  DD500500, /40 հատ/</t>
  </si>
  <si>
    <t>2100x 550 չափերի մեջ տրավերտինե  սալիկներով մոզայիկայի տեղադրում ,ներառյալ սոսնձանյութը</t>
  </si>
  <si>
    <t>Առաջացած շին. աղբի հավաքում, բարձում եւ տեղափոխում 3կմ</t>
  </si>
  <si>
    <t>8-147-12
կիր.
K=1.4</t>
  </si>
  <si>
    <t>Առաստաղին վերադիր լուսատուների համար գծային ռելսեր, չափը՝ 1500մ։ Առաստաղին ձգելու բոլոր պիտույքների հետ միասին՝ կոմպլեկտով</t>
  </si>
  <si>
    <t>ռելս</t>
  </si>
  <si>
    <t>Պոլիմերային ինքնակպչուն թաղանթ օրակալ, ապակե միջնորմի համար։Փայլատ բաց մոխրագույն,լուսաթափանց,ողորկ մակերևույթով</t>
  </si>
  <si>
    <t>օրակալ</t>
  </si>
  <si>
    <t>Պատի մեջ ներկառուցվող և վերադիր (դեպի սերվեր հոսանքի մալուխի համար) պլաստիկ սակառներ 20x70 մմ, պլաստիկ կափարիչով</t>
  </si>
  <si>
    <t>11-840-6
K=1.4</t>
  </si>
  <si>
    <t>Գոյություն ունեցող սակառի վերատեղադրում</t>
  </si>
  <si>
    <t>Առանցքային օդամուղ սերվերի պահարանից օդի արտածման համար</t>
  </si>
  <si>
    <t xml:space="preserve">Ավտոմատ կարգավորվող ճաղաշար (դրսի կողմից), 100x100 մմ  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</si>
  <si>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100 մմ-ոց անցքի բացում 550 մմ հաստությամբ արտաքին պատի մեջ, սերվերի պահարանի օդամուղի համար</t>
    </r>
  </si>
  <si>
    <r>
      <t>Պոլիպրոպիլենե օդատար հարթ խողովակով,</t>
    </r>
    <r>
      <rPr>
        <sz val="8"/>
        <rFont val="Symbol"/>
        <family val="2"/>
      </rPr>
      <t xml:space="preserve"> Æ</t>
    </r>
    <r>
      <rPr>
        <sz val="8"/>
        <rFont val="Arial Armenian"/>
        <family val="2"/>
      </rPr>
      <t>100 մմ</t>
    </r>
  </si>
  <si>
    <t>E20-743</t>
  </si>
  <si>
    <t>օդամուղ</t>
  </si>
  <si>
    <t>20x20 մմ փայտե չորսու շրիշակը պատին ձգելու համար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</si>
</sst>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0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12"/>
      <name val="Arial Armenian"/>
      <family val="2"/>
    </font>
    <font>
      <sz val="14"/>
      <name val="Arial Armenian"/>
      <family val="2"/>
    </font>
    <font>
      <sz val="8"/>
      <name val="Symbo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sz val="8"/>
      <name val="AmdtSymbol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28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/>
    </xf>
    <xf numFmtId="0" fontId="12" fillId="0" borderId="15" xfId="0" applyNumberFormat="1" applyFont="1" applyFill="1" applyBorder="1" applyAlignment="1" applyProtection="1">
      <alignment vertical="center" wrapText="1"/>
    </xf>
    <xf numFmtId="166" fontId="12" fillId="0" borderId="15" xfId="0" applyNumberFormat="1" applyFont="1" applyFill="1" applyBorder="1" applyAlignment="1" applyProtection="1">
      <alignment vertical="center" wrapText="1"/>
    </xf>
    <xf numFmtId="0" fontId="2" fillId="0" borderId="17" xfId="0" applyFont="1" applyBorder="1"/>
    <xf numFmtId="0" fontId="2" fillId="0" borderId="2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24" fillId="0" borderId="15" xfId="0" applyFont="1" applyBorder="1" applyAlignment="1">
      <alignment horizontal="center" vertical="center"/>
    </xf>
    <xf numFmtId="0" fontId="18" fillId="0" borderId="17" xfId="0" applyFont="1" applyBorder="1"/>
    <xf numFmtId="4" fontId="18" fillId="0" borderId="0" xfId="0" applyNumberFormat="1" applyFont="1" applyBorder="1"/>
    <xf numFmtId="0" fontId="10" fillId="0" borderId="0" xfId="0" applyNumberFormat="1" applyFont="1" applyFill="1" applyBorder="1" applyAlignment="1" applyProtection="1">
      <alignment horizontal="center"/>
    </xf>
    <xf numFmtId="0" fontId="5" fillId="0" borderId="20" xfId="0" applyFont="1" applyBorder="1" applyAlignment="1">
      <alignment horizontal="left"/>
    </xf>
    <xf numFmtId="0" fontId="5" fillId="0" borderId="20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5" fontId="5" fillId="0" borderId="20" xfId="0" applyNumberFormat="1" applyFont="1" applyBorder="1" applyAlignment="1">
      <alignment horizontal="left"/>
    </xf>
    <xf numFmtId="167" fontId="5" fillId="0" borderId="25" xfId="0" applyNumberFormat="1" applyFont="1" applyBorder="1" applyAlignment="1">
      <alignment horizontal="left"/>
    </xf>
    <xf numFmtId="4" fontId="18" fillId="0" borderId="15" xfId="0" applyNumberFormat="1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2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167" fontId="5" fillId="0" borderId="20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4" fontId="5" fillId="2" borderId="20" xfId="0" applyNumberFormat="1" applyFont="1" applyFill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64" fontId="5" fillId="0" borderId="20" xfId="0" applyNumberFormat="1" applyFont="1" applyBorder="1" applyAlignment="1">
      <alignment horizontal="left"/>
    </xf>
    <xf numFmtId="164" fontId="5" fillId="0" borderId="15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0" xfId="0" applyFont="1" applyFill="1" applyBorder="1" applyAlignment="1">
      <alignment vertical="center" wrapText="1"/>
    </xf>
    <xf numFmtId="165" fontId="5" fillId="2" borderId="20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 wrapText="1"/>
    </xf>
    <xf numFmtId="2" fontId="5" fillId="0" borderId="20" xfId="0" applyNumberFormat="1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left" vertical="center"/>
    </xf>
    <xf numFmtId="164" fontId="5" fillId="2" borderId="20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 wrapText="1"/>
    </xf>
    <xf numFmtId="1" fontId="5" fillId="0" borderId="20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  <xf numFmtId="165" fontId="5" fillId="2" borderId="20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2" fontId="5" fillId="0" borderId="2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167" fontId="5" fillId="0" borderId="20" xfId="0" applyNumberFormat="1" applyFont="1" applyFill="1" applyBorder="1" applyAlignment="1">
      <alignment horizontal="left" vertical="center"/>
    </xf>
    <xf numFmtId="2" fontId="5" fillId="0" borderId="20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left" vertical="center"/>
    </xf>
    <xf numFmtId="17" fontId="5" fillId="0" borderId="22" xfId="0" applyNumberFormat="1" applyFont="1" applyBorder="1" applyAlignment="1">
      <alignment horizontal="left" vertical="center" wrapText="1"/>
    </xf>
    <xf numFmtId="2" fontId="5" fillId="2" borderId="20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2" fontId="5" fillId="2" borderId="26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5" fillId="2" borderId="20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center"/>
    </xf>
    <xf numFmtId="4" fontId="17" fillId="0" borderId="0" xfId="0" applyNumberFormat="1" applyFont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2051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2" name="Line 3967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3" name="Line 3968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4" name="Line 3969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5" name="Line 3970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6" name="Line 3971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7" name="Line 3972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8" name="Line 3973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9" name="Line 3974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0" name="Line 3975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1" name="Line 3976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2" name="Line 3977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3" name="Line 3978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4" name="Line 3979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" name="Line 3980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" name="Line 3981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" name="Line 3982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" name="Line 3983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" name="Line 3984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" name="Line 3985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" name="Line 3986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" name="Line 3987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" name="Line 3988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4" name="Line 3989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5" name="Line 3990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6" name="Line 3991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7" name="Line 3992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8" name="Line 3993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9" name="Line 3994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0" name="Line 3995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1" name="Line 3996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2" name="Line 3997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3" name="Line 3998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4" name="Line 3999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5" name="Line 4000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6" name="Line 4001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7" name="Line 4002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8" name="Line 4003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9" name="Line 4004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0" name="Line 4005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1" name="Line 4006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2" name="Line 4007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3" name="Line 4008"/>
        <xdr:cNvSpPr>
          <a:spLocks noChangeShapeType="1"/>
        </xdr:cNvSpPr>
      </xdr:nvSpPr>
      <xdr:spPr bwMode="auto">
        <a:xfrm>
          <a:off x="550545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" name="Line 1757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" name="Line 1758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" name="Line 1759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" name="Line 1760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" name="Line 1761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" name="Line 1762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" name="Line 1763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" name="Line 1764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" name="Line 1765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" name="Line 1766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" name="Line 1767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" name="Line 1768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" name="Line 1769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" name="Line 1770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" name="Line 1694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" name="Line 1695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" name="Line 1696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" name="Line 1697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" name="Line 1698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" name="Line 1699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" name="Line 1700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" name="Line 1701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" name="Line 1702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" name="Line 1703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" name="Line 1704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" name="Line 1705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" name="Line 1706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" name="Line 1707"/>
        <xdr:cNvSpPr>
          <a:spLocks noChangeShapeType="1"/>
        </xdr:cNvSpPr>
      </xdr:nvSpPr>
      <xdr:spPr bwMode="auto">
        <a:xfrm>
          <a:off x="5524500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38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39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0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1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2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3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4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5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6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7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8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49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0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1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6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7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8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69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0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1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2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3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4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5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6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7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8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79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0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1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2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3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4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5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6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7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8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89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0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1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2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3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4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5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6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7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8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399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0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1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2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3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4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5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6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07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4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5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6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7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8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9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0" name="Line 169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1" name="Line 169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2" name="Line 169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3" name="Line 169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4" name="Line 1698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5" name="Line 1699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6" name="Line 1700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7" name="Line 1701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8" name="Line 1702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9" name="Line 1703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70" name="Line 1704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71" name="Line 1705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72" name="Line 1706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73" name="Line 1707"/>
        <xdr:cNvSpPr>
          <a:spLocks noChangeShapeType="1"/>
        </xdr:cNvSpPr>
      </xdr:nvSpPr>
      <xdr:spPr bwMode="auto">
        <a:xfrm>
          <a:off x="5524500" y="3181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4" name="Line 1694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5" name="Line 1695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6" name="Line 1696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7" name="Line 1697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8" name="Line 1698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9" name="Line 1699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0" name="Line 1700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1" name="Line 1701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2" name="Line 1702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3" name="Line 1703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4" name="Line 1704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5" name="Line 1705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6" name="Line 1706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7" name="Line 1707"/>
        <xdr:cNvSpPr>
          <a:spLocks noChangeShapeType="1"/>
        </xdr:cNvSpPr>
      </xdr:nvSpPr>
      <xdr:spPr bwMode="auto">
        <a:xfrm>
          <a:off x="55245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2" name="Line 1694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3" name="Line 1695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4" name="Line 1696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5" name="Line 1697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6" name="Line 1698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7" name="Line 1699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8" name="Line 1700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9" name="Line 1701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0" name="Line 1702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1" name="Line 1703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2" name="Line 1704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3" name="Line 1705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4" name="Line 1706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5" name="Line 1707"/>
        <xdr:cNvSpPr>
          <a:spLocks noChangeShapeType="1"/>
        </xdr:cNvSpPr>
      </xdr:nvSpPr>
      <xdr:spPr bwMode="auto">
        <a:xfrm>
          <a:off x="55245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0" name="Line 1694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1" name="Line 1695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2" name="Line 1696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3" name="Line 1697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4" name="Line 1698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5" name="Line 1699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6" name="Line 1700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7" name="Line 1701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8" name="Line 1702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49" name="Line 1703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0" name="Line 1704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1" name="Line 1705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2" name="Line 1706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53" name="Line 1707"/>
        <xdr:cNvSpPr>
          <a:spLocks noChangeShapeType="1"/>
        </xdr:cNvSpPr>
      </xdr:nvSpPr>
      <xdr:spPr bwMode="auto">
        <a:xfrm>
          <a:off x="55245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4" name="Line 169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5" name="Line 169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6" name="Line 169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7" name="Line 1697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8" name="Line 1698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59" name="Line 1699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0" name="Line 1700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1" name="Line 1701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2" name="Line 1702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3" name="Line 1703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4" name="Line 170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5" name="Line 170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6" name="Line 170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7" name="Line 1707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2" name="Line 169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3" name="Line 169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4" name="Line 169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5" name="Line 1697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6" name="Line 1698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7" name="Line 1699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8" name="Line 1700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89" name="Line 1701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0" name="Line 1702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1" name="Line 1703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2" name="Line 1704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3" name="Line 1705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4" name="Line 1706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95" name="Line 1707"/>
        <xdr:cNvSpPr>
          <a:spLocks noChangeShapeType="1"/>
        </xdr:cNvSpPr>
      </xdr:nvSpPr>
      <xdr:spPr bwMode="auto">
        <a:xfrm>
          <a:off x="55245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" name="Line 1694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" name="Line 1695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" name="Line 1696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" name="Line 1697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" name="Line 1698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" name="Line 1699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" name="Line 1700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3" name="Line 1701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4" name="Line 1702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5" name="Line 1703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6" name="Line 1704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7" name="Line 1705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8" name="Line 1706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9" name="Line 1707"/>
        <xdr:cNvSpPr>
          <a:spLocks noChangeShapeType="1"/>
        </xdr:cNvSpPr>
      </xdr:nvSpPr>
      <xdr:spPr bwMode="auto">
        <a:xfrm>
          <a:off x="5524500" y="2505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opLeftCell="A4" workbookViewId="0">
      <selection activeCell="D26" sqref="D26"/>
    </sheetView>
  </sheetViews>
  <sheetFormatPr defaultColWidth="9.140625" defaultRowHeight="12.75"/>
  <cols>
    <col min="1" max="1" width="3.42578125" style="8" customWidth="1"/>
    <col min="2" max="2" width="29.85546875" style="2" customWidth="1"/>
    <col min="3" max="3" width="6.140625" style="2" customWidth="1"/>
    <col min="4" max="4" width="49.28515625" style="14" customWidth="1"/>
    <col min="5" max="16384" width="9.140625" style="2"/>
  </cols>
  <sheetData>
    <row r="1" spans="1:4" ht="14.1" customHeight="1">
      <c r="A1" s="145" t="s">
        <v>70</v>
      </c>
      <c r="B1" s="145"/>
      <c r="C1" s="145"/>
      <c r="D1" s="145"/>
    </row>
    <row r="2" spans="1:4" ht="14.1" customHeight="1"/>
    <row r="3" spans="1:4" ht="14.1" customHeight="1"/>
    <row r="4" spans="1:4" ht="15.95" customHeight="1">
      <c r="A4" s="74">
        <v>1</v>
      </c>
      <c r="B4" s="82" t="s">
        <v>69</v>
      </c>
      <c r="C4" s="82"/>
      <c r="D4" s="83"/>
    </row>
    <row r="5" spans="1:4" ht="15.95" customHeight="1">
      <c r="A5" s="74">
        <v>2</v>
      </c>
      <c r="B5" s="84" t="s">
        <v>110</v>
      </c>
      <c r="C5" s="84"/>
      <c r="D5" s="83"/>
    </row>
    <row r="6" spans="1:4" ht="15.95" customHeight="1">
      <c r="A6" s="150">
        <v>3</v>
      </c>
      <c r="B6" s="82" t="s">
        <v>119</v>
      </c>
      <c r="C6" s="146" t="s">
        <v>129</v>
      </c>
      <c r="D6" s="148" t="s">
        <v>97</v>
      </c>
    </row>
    <row r="7" spans="1:4" ht="15.95" customHeight="1">
      <c r="A7" s="151"/>
      <c r="B7" s="84" t="s">
        <v>120</v>
      </c>
      <c r="C7" s="147"/>
      <c r="D7" s="149"/>
    </row>
    <row r="8" spans="1:4" ht="15.95" customHeight="1">
      <c r="A8" s="150">
        <v>4</v>
      </c>
      <c r="B8" s="82" t="s">
        <v>121</v>
      </c>
      <c r="C8" s="146" t="s">
        <v>130</v>
      </c>
      <c r="D8" s="148" t="s">
        <v>240</v>
      </c>
    </row>
    <row r="9" spans="1:4" ht="15.95" customHeight="1">
      <c r="A9" s="151"/>
      <c r="B9" s="84" t="s">
        <v>122</v>
      </c>
      <c r="C9" s="147"/>
      <c r="D9" s="149"/>
    </row>
    <row r="10" spans="1:4" ht="15.95" customHeight="1">
      <c r="A10" s="150">
        <v>5</v>
      </c>
      <c r="B10" s="82" t="s">
        <v>123</v>
      </c>
      <c r="C10" s="146" t="s">
        <v>131</v>
      </c>
      <c r="D10" s="148" t="s">
        <v>238</v>
      </c>
    </row>
    <row r="11" spans="1:4" ht="15.95" customHeight="1">
      <c r="A11" s="151"/>
      <c r="B11" s="84" t="s">
        <v>124</v>
      </c>
      <c r="C11" s="147"/>
      <c r="D11" s="149"/>
    </row>
    <row r="12" spans="1:4" ht="15.95" customHeight="1">
      <c r="A12" s="150">
        <v>6</v>
      </c>
      <c r="B12" s="82" t="s">
        <v>125</v>
      </c>
      <c r="C12" s="146" t="s">
        <v>132</v>
      </c>
      <c r="D12" s="148" t="s">
        <v>134</v>
      </c>
    </row>
    <row r="13" spans="1:4" ht="15.95" customHeight="1">
      <c r="A13" s="151"/>
      <c r="B13" s="84" t="s">
        <v>126</v>
      </c>
      <c r="C13" s="147"/>
      <c r="D13" s="149"/>
    </row>
    <row r="14" spans="1:4" ht="15.95" customHeight="1">
      <c r="A14" s="150">
        <v>7</v>
      </c>
      <c r="B14" s="82" t="s">
        <v>127</v>
      </c>
      <c r="C14" s="146" t="s">
        <v>133</v>
      </c>
      <c r="D14" s="148" t="s">
        <v>98</v>
      </c>
    </row>
    <row r="15" spans="1:4" ht="15.95" customHeight="1">
      <c r="A15" s="151"/>
      <c r="B15" s="84" t="s">
        <v>128</v>
      </c>
      <c r="C15" s="147"/>
      <c r="D15" s="149"/>
    </row>
  </sheetData>
  <mergeCells count="16">
    <mergeCell ref="A12:A13"/>
    <mergeCell ref="A14:A15"/>
    <mergeCell ref="C10:C11"/>
    <mergeCell ref="D10:D11"/>
    <mergeCell ref="C12:C13"/>
    <mergeCell ref="D12:D13"/>
    <mergeCell ref="C14:C15"/>
    <mergeCell ref="D14:D15"/>
    <mergeCell ref="A10:A11"/>
    <mergeCell ref="A1:D1"/>
    <mergeCell ref="C6:C7"/>
    <mergeCell ref="D6:D7"/>
    <mergeCell ref="C8:C9"/>
    <mergeCell ref="D8:D9"/>
    <mergeCell ref="A6:A7"/>
    <mergeCell ref="A8:A9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6" workbookViewId="0">
      <selection activeCell="A21" sqref="A21"/>
    </sheetView>
  </sheetViews>
  <sheetFormatPr defaultColWidth="9.140625"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8.42578125" style="2" customWidth="1"/>
    <col min="8" max="16384" width="9.140625" style="2"/>
  </cols>
  <sheetData>
    <row r="1" spans="1:7" ht="15">
      <c r="A1" s="145" t="s">
        <v>55</v>
      </c>
      <c r="B1" s="145"/>
      <c r="C1" s="145"/>
      <c r="D1" s="145"/>
      <c r="E1" s="145"/>
      <c r="F1" s="145"/>
      <c r="G1" s="145"/>
    </row>
    <row r="2" spans="1:7">
      <c r="A2" s="152"/>
      <c r="B2" s="152"/>
      <c r="C2" s="152"/>
      <c r="D2" s="152"/>
      <c r="E2" s="152"/>
      <c r="F2" s="152"/>
      <c r="G2" s="152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52" t="s">
        <v>56</v>
      </c>
      <c r="B4" s="152"/>
      <c r="C4" s="152"/>
      <c r="D4" s="152"/>
      <c r="E4" s="152"/>
      <c r="F4" s="152"/>
      <c r="G4" s="152"/>
    </row>
    <row r="5" spans="1:7" ht="15" customHeight="1">
      <c r="A5" s="152" t="s">
        <v>57</v>
      </c>
      <c r="B5" s="152"/>
      <c r="C5" s="152"/>
      <c r="D5" s="152"/>
      <c r="E5" s="152"/>
      <c r="F5" s="152"/>
      <c r="G5" s="152"/>
    </row>
    <row r="6" spans="1:7" ht="15" customHeight="1">
      <c r="A6" s="152" t="s">
        <v>58</v>
      </c>
      <c r="B6" s="152"/>
      <c r="C6" s="152"/>
      <c r="D6" s="152"/>
      <c r="E6" s="152"/>
      <c r="F6" s="152"/>
      <c r="G6" s="152"/>
    </row>
    <row r="7" spans="1:7" ht="15" customHeight="1">
      <c r="A7" s="152" t="s">
        <v>59</v>
      </c>
      <c r="B7" s="152"/>
      <c r="C7" s="152"/>
      <c r="D7" s="152"/>
      <c r="E7" s="152"/>
      <c r="F7" s="152"/>
      <c r="G7" s="152"/>
    </row>
    <row r="8" spans="1:7" ht="15" customHeight="1">
      <c r="A8" s="152" t="s">
        <v>60</v>
      </c>
      <c r="B8" s="152"/>
      <c r="C8" s="152"/>
      <c r="D8" s="152"/>
      <c r="E8" s="152"/>
      <c r="F8" s="152"/>
      <c r="G8" s="152"/>
    </row>
    <row r="9" spans="1:7" ht="15" customHeight="1">
      <c r="A9" s="152" t="s">
        <v>61</v>
      </c>
      <c r="B9" s="152"/>
      <c r="C9" s="152"/>
      <c r="D9" s="152"/>
      <c r="E9" s="152"/>
      <c r="F9" s="152"/>
      <c r="G9" s="152"/>
    </row>
    <row r="10" spans="1:7" ht="15" customHeight="1">
      <c r="A10" s="152" t="s">
        <v>361</v>
      </c>
      <c r="B10" s="152"/>
      <c r="C10" s="152"/>
      <c r="D10" s="152"/>
      <c r="E10" s="152"/>
      <c r="F10" s="152"/>
      <c r="G10" s="152"/>
    </row>
    <row r="11" spans="1:7" ht="15" customHeight="1">
      <c r="A11" s="152" t="s">
        <v>62</v>
      </c>
      <c r="B11" s="152"/>
      <c r="C11" s="152"/>
      <c r="D11" s="152"/>
      <c r="E11" s="152"/>
      <c r="F11" s="152"/>
      <c r="G11" s="152"/>
    </row>
    <row r="12" spans="1:7" ht="15" customHeight="1">
      <c r="A12" s="152" t="s">
        <v>63</v>
      </c>
      <c r="B12" s="152"/>
      <c r="C12" s="152"/>
      <c r="D12" s="38">
        <v>1973.9</v>
      </c>
      <c r="E12" s="8"/>
      <c r="F12" s="8"/>
      <c r="G12" s="8"/>
    </row>
    <row r="13" spans="1:7" ht="15" customHeight="1">
      <c r="A13" s="152" t="s">
        <v>64</v>
      </c>
      <c r="B13" s="152"/>
      <c r="C13" s="152"/>
      <c r="D13" s="38">
        <v>2805.62</v>
      </c>
      <c r="E13" s="8"/>
      <c r="F13" s="8"/>
      <c r="G13" s="8"/>
    </row>
    <row r="14" spans="1:7" ht="15" customHeight="1">
      <c r="A14" s="152" t="s">
        <v>360</v>
      </c>
      <c r="B14" s="152"/>
      <c r="C14" s="152"/>
      <c r="D14" s="152"/>
      <c r="E14" s="152"/>
      <c r="F14" s="152"/>
      <c r="G14" s="152"/>
    </row>
    <row r="15" spans="1:7" ht="15" customHeight="1">
      <c r="A15" s="152" t="s">
        <v>65</v>
      </c>
      <c r="B15" s="152"/>
      <c r="C15" s="152"/>
      <c r="D15" s="152"/>
      <c r="E15" s="152"/>
      <c r="F15" s="152"/>
      <c r="G15" s="152"/>
    </row>
    <row r="16" spans="1:7" ht="15" customHeight="1">
      <c r="A16" s="152" t="s">
        <v>362</v>
      </c>
      <c r="B16" s="152"/>
      <c r="C16" s="152"/>
      <c r="D16" s="152"/>
      <c r="E16" s="152"/>
      <c r="F16" s="152"/>
      <c r="G16" s="152"/>
    </row>
    <row r="17" spans="1:7" ht="15" customHeight="1">
      <c r="A17" s="152" t="s">
        <v>363</v>
      </c>
      <c r="B17" s="152"/>
      <c r="C17" s="152"/>
      <c r="D17" s="152"/>
      <c r="E17" s="152"/>
      <c r="F17" s="152"/>
      <c r="G17" s="152"/>
    </row>
    <row r="18" spans="1:7" ht="15" customHeight="1">
      <c r="A18" s="152" t="s">
        <v>223</v>
      </c>
      <c r="B18" s="152"/>
      <c r="C18" s="152"/>
      <c r="D18" s="152"/>
      <c r="E18" s="152"/>
      <c r="F18" s="152"/>
      <c r="G18" s="152"/>
    </row>
    <row r="19" spans="1:7" ht="15" customHeight="1">
      <c r="A19" s="156" t="s">
        <v>359</v>
      </c>
      <c r="B19" s="156"/>
      <c r="C19" s="156"/>
      <c r="D19" s="156"/>
      <c r="E19" s="156"/>
      <c r="F19" s="156"/>
      <c r="G19" s="156"/>
    </row>
    <row r="20" spans="1:7" ht="15" customHeight="1">
      <c r="A20" s="157" t="s">
        <v>208</v>
      </c>
      <c r="B20" s="157"/>
      <c r="C20" s="157"/>
      <c r="D20" s="157"/>
      <c r="E20" s="157"/>
      <c r="F20" s="157"/>
      <c r="G20" s="157"/>
    </row>
    <row r="21" spans="1:7" ht="15" customHeight="1">
      <c r="A21" s="40">
        <v>5949</v>
      </c>
      <c r="B21" s="157" t="s">
        <v>66</v>
      </c>
      <c r="C21" s="157"/>
      <c r="D21" s="157"/>
      <c r="E21" s="157"/>
      <c r="F21" s="157"/>
      <c r="G21" s="157"/>
    </row>
    <row r="22" spans="1:7" ht="15" customHeight="1">
      <c r="A22" s="152" t="s">
        <v>67</v>
      </c>
      <c r="B22" s="152"/>
      <c r="C22" s="152"/>
      <c r="D22" s="279">
        <v>5784.51</v>
      </c>
      <c r="E22" s="152" t="s">
        <v>20</v>
      </c>
      <c r="F22" s="152"/>
      <c r="G22" s="39"/>
    </row>
    <row r="23" spans="1:7" ht="15" customHeight="1">
      <c r="A23" s="152" t="s">
        <v>76</v>
      </c>
      <c r="B23" s="152"/>
      <c r="C23" s="152"/>
      <c r="D23" s="278">
        <v>164.49239999999998</v>
      </c>
      <c r="E23" s="152" t="s">
        <v>20</v>
      </c>
      <c r="F23" s="152"/>
      <c r="G23" s="57"/>
    </row>
    <row r="24" spans="1:7" ht="15" customHeight="1">
      <c r="A24" s="155"/>
      <c r="B24" s="155"/>
      <c r="C24" s="155"/>
      <c r="D24" s="155"/>
      <c r="E24" s="155"/>
      <c r="F24" s="155"/>
      <c r="G24" s="155"/>
    </row>
    <row r="25" spans="1:7" ht="15" customHeight="1">
      <c r="A25" s="152" t="s">
        <v>112</v>
      </c>
      <c r="B25" s="152"/>
      <c r="C25" s="152"/>
      <c r="D25" s="152"/>
      <c r="E25" s="152"/>
      <c r="F25" s="152"/>
      <c r="G25" s="152"/>
    </row>
    <row r="26" spans="1:7" ht="15" customHeight="1">
      <c r="A26" s="152" t="s">
        <v>113</v>
      </c>
      <c r="B26" s="152"/>
      <c r="C26" s="152"/>
      <c r="D26" s="152"/>
      <c r="E26" s="152"/>
      <c r="F26" s="152"/>
      <c r="G26" s="152"/>
    </row>
    <row r="27" spans="1:7" ht="15" customHeight="1">
      <c r="A27" s="152" t="s">
        <v>114</v>
      </c>
      <c r="B27" s="152"/>
      <c r="C27" s="152"/>
      <c r="D27" s="152"/>
      <c r="E27" s="152"/>
      <c r="F27" s="152"/>
      <c r="G27" s="152"/>
    </row>
    <row r="28" spans="1:7" ht="15" customHeight="1">
      <c r="A28" s="152" t="s">
        <v>115</v>
      </c>
      <c r="B28" s="152"/>
      <c r="C28" s="152"/>
      <c r="D28" s="152"/>
      <c r="E28" s="152"/>
      <c r="F28" s="152"/>
      <c r="G28" s="152"/>
    </row>
    <row r="29" spans="1:7" ht="15" customHeight="1">
      <c r="A29" s="152" t="s">
        <v>116</v>
      </c>
      <c r="B29" s="152"/>
      <c r="C29" s="152"/>
      <c r="D29" s="152"/>
      <c r="E29" s="152"/>
      <c r="F29" s="152"/>
      <c r="G29" s="152"/>
    </row>
    <row r="30" spans="1:7" ht="15" customHeight="1">
      <c r="A30" s="154" t="s">
        <v>117</v>
      </c>
      <c r="B30" s="152"/>
      <c r="C30" s="152"/>
      <c r="D30" s="152"/>
      <c r="E30" s="152"/>
      <c r="F30" s="152"/>
      <c r="G30" s="152"/>
    </row>
    <row r="31" spans="1:7" ht="15" customHeight="1">
      <c r="A31" s="154" t="s">
        <v>118</v>
      </c>
      <c r="B31" s="152"/>
      <c r="C31" s="152"/>
      <c r="D31" s="152"/>
      <c r="E31" s="152"/>
      <c r="F31" s="152"/>
      <c r="G31" s="152"/>
    </row>
    <row r="32" spans="1:7" ht="15" customHeight="1">
      <c r="A32" s="152"/>
      <c r="B32" s="152"/>
      <c r="C32" s="152"/>
      <c r="D32" s="152"/>
      <c r="E32" s="152"/>
      <c r="F32" s="152"/>
      <c r="G32" s="152"/>
    </row>
    <row r="33" spans="1:7" ht="15" customHeight="1">
      <c r="A33" s="8"/>
      <c r="B33" s="8"/>
      <c r="C33" s="8"/>
      <c r="D33" s="8"/>
      <c r="E33" s="8"/>
      <c r="F33" s="8"/>
      <c r="G33" s="8"/>
    </row>
    <row r="34" spans="1:7" ht="15" customHeight="1">
      <c r="A34" s="30"/>
      <c r="B34" s="152" t="s">
        <v>68</v>
      </c>
      <c r="C34" s="152"/>
      <c r="E34" s="30"/>
      <c r="F34" s="30" t="s">
        <v>54</v>
      </c>
      <c r="G34" s="30"/>
    </row>
    <row r="35" spans="1:7">
      <c r="B35" s="152"/>
      <c r="C35" s="152"/>
      <c r="D35" s="152"/>
      <c r="E35" s="153"/>
      <c r="F35" s="153"/>
      <c r="G35" s="153"/>
    </row>
    <row r="36" spans="1:7">
      <c r="B36" s="152"/>
      <c r="C36" s="152"/>
      <c r="D36" s="152"/>
      <c r="E36" s="153"/>
      <c r="F36" s="153"/>
      <c r="G36" s="153"/>
    </row>
    <row r="37" spans="1:7">
      <c r="B37" s="152"/>
      <c r="C37" s="152"/>
      <c r="D37" s="152"/>
      <c r="E37" s="153"/>
      <c r="F37" s="153"/>
      <c r="G37" s="153"/>
    </row>
    <row r="38" spans="1:7">
      <c r="B38" s="152"/>
      <c r="C38" s="152"/>
      <c r="D38" s="152"/>
      <c r="E38" s="153"/>
      <c r="F38" s="153"/>
      <c r="G38" s="153"/>
    </row>
    <row r="39" spans="1:7">
      <c r="B39" s="152"/>
      <c r="C39" s="152"/>
      <c r="D39" s="152"/>
      <c r="E39" s="153"/>
      <c r="F39" s="153"/>
      <c r="G39" s="153"/>
    </row>
    <row r="40" spans="1:7">
      <c r="B40" s="152"/>
      <c r="C40" s="152"/>
      <c r="D40" s="152"/>
      <c r="E40" s="153"/>
      <c r="F40" s="153"/>
      <c r="G40" s="153"/>
    </row>
    <row r="41" spans="1:7">
      <c r="B41" s="152"/>
      <c r="C41" s="152"/>
      <c r="D41" s="152"/>
      <c r="E41" s="153"/>
      <c r="F41" s="153"/>
      <c r="G41" s="153"/>
    </row>
  </sheetData>
  <mergeCells count="48">
    <mergeCell ref="A12:C12"/>
    <mergeCell ref="A19:G19"/>
    <mergeCell ref="B21:G21"/>
    <mergeCell ref="E22:F22"/>
    <mergeCell ref="A22:C22"/>
    <mergeCell ref="A20:G20"/>
    <mergeCell ref="B41:D41"/>
    <mergeCell ref="E41:G41"/>
    <mergeCell ref="B40:D40"/>
    <mergeCell ref="E40:G40"/>
    <mergeCell ref="E37:G37"/>
    <mergeCell ref="E39:G39"/>
    <mergeCell ref="B39:D39"/>
    <mergeCell ref="B38:D38"/>
    <mergeCell ref="E38:G38"/>
    <mergeCell ref="B37:D37"/>
    <mergeCell ref="E36:G36"/>
    <mergeCell ref="B34:C34"/>
    <mergeCell ref="B35:D35"/>
    <mergeCell ref="B36:D36"/>
    <mergeCell ref="A23:C23"/>
    <mergeCell ref="E23:F23"/>
    <mergeCell ref="E35:G35"/>
    <mergeCell ref="A30:G30"/>
    <mergeCell ref="A31:G31"/>
    <mergeCell ref="A32:G32"/>
    <mergeCell ref="A24:G24"/>
    <mergeCell ref="A27:G27"/>
    <mergeCell ref="A28:G28"/>
    <mergeCell ref="A29:G29"/>
    <mergeCell ref="A25:G25"/>
    <mergeCell ref="A26:G26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7:G7"/>
    <mergeCell ref="A8:G8"/>
    <mergeCell ref="A11:G11"/>
    <mergeCell ref="A6:G6"/>
  </mergeCells>
  <phoneticPr fontId="6" type="noConversion"/>
  <pageMargins left="0.74803149606299213" right="0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Zeros="0" topLeftCell="A5" workbookViewId="0">
      <selection activeCell="B17" sqref="B17"/>
    </sheetView>
  </sheetViews>
  <sheetFormatPr defaultRowHeight="12.75"/>
  <cols>
    <col min="1" max="1" width="2.85546875" style="2" customWidth="1"/>
    <col min="2" max="2" width="52.7109375" style="2" customWidth="1"/>
    <col min="3" max="3" width="12.42578125" style="2" customWidth="1"/>
    <col min="4" max="4" width="11.5703125" style="2" customWidth="1"/>
    <col min="5" max="5" width="10.5703125" style="2" customWidth="1"/>
    <col min="6" max="6" width="11.5703125" style="2" customWidth="1"/>
    <col min="7" max="16384" width="9.140625" style="2"/>
  </cols>
  <sheetData>
    <row r="1" spans="1:6" ht="16.5" customHeight="1">
      <c r="A1" s="155" t="s">
        <v>358</v>
      </c>
      <c r="B1" s="155"/>
      <c r="C1" s="155"/>
      <c r="D1" s="155"/>
      <c r="E1" s="155"/>
      <c r="F1" s="155"/>
    </row>
    <row r="2" spans="1:6" ht="16.5" customHeight="1">
      <c r="A2" s="155" t="s">
        <v>101</v>
      </c>
      <c r="B2" s="155"/>
      <c r="C2" s="155"/>
      <c r="D2" s="155"/>
      <c r="E2" s="155"/>
      <c r="F2" s="155"/>
    </row>
    <row r="5" spans="1:6" ht="18.75" customHeight="1">
      <c r="A5" s="158" t="s">
        <v>110</v>
      </c>
      <c r="B5" s="158"/>
      <c r="C5" s="158"/>
      <c r="D5" s="158"/>
      <c r="E5" s="158"/>
      <c r="F5" s="158"/>
    </row>
    <row r="6" spans="1:6" ht="17.100000000000001" customHeight="1"/>
    <row r="7" spans="1:6" ht="45.75" customHeight="1">
      <c r="A7" s="75" t="s">
        <v>0</v>
      </c>
      <c r="B7" s="76" t="s">
        <v>34</v>
      </c>
      <c r="C7" s="71" t="s">
        <v>35</v>
      </c>
      <c r="D7" s="72" t="s">
        <v>77</v>
      </c>
      <c r="E7" s="71" t="s">
        <v>36</v>
      </c>
      <c r="F7" s="71" t="s">
        <v>37</v>
      </c>
    </row>
    <row r="8" spans="1:6" ht="17.100000000000001" customHeight="1">
      <c r="A8" s="75">
        <v>1</v>
      </c>
      <c r="B8" s="75" t="s">
        <v>135</v>
      </c>
      <c r="C8" s="87">
        <v>3366.252997468906</v>
      </c>
      <c r="D8" s="87">
        <v>0</v>
      </c>
      <c r="E8" s="87">
        <v>72.374439445581473</v>
      </c>
      <c r="F8" s="87">
        <v>3438.6204369144898</v>
      </c>
    </row>
    <row r="9" spans="1:6" ht="21">
      <c r="A9" s="75">
        <v>2</v>
      </c>
      <c r="B9" s="88" t="s">
        <v>245</v>
      </c>
      <c r="C9" s="87">
        <v>1332.7200000000003</v>
      </c>
      <c r="D9" s="87">
        <v>0</v>
      </c>
      <c r="E9" s="87">
        <v>28.653480000000005</v>
      </c>
      <c r="F9" s="87">
        <v>1361.37048</v>
      </c>
    </row>
    <row r="10" spans="1:6" ht="24" customHeight="1">
      <c r="A10" s="75">
        <v>3</v>
      </c>
      <c r="B10" s="88" t="s">
        <v>246</v>
      </c>
      <c r="C10" s="87">
        <v>609.84410113049501</v>
      </c>
      <c r="D10" s="87">
        <v>19.580400000000001</v>
      </c>
      <c r="E10" s="87">
        <v>13.111665374305653</v>
      </c>
      <c r="F10" s="87">
        <v>642.53066504800995</v>
      </c>
    </row>
    <row r="11" spans="1:6" ht="17.100000000000001" customHeight="1">
      <c r="A11" s="75">
        <v>4</v>
      </c>
      <c r="B11" s="75" t="s">
        <v>196</v>
      </c>
      <c r="C11" s="87">
        <v>125.251336755864</v>
      </c>
      <c r="D11" s="87">
        <v>144.91199999999998</v>
      </c>
      <c r="E11" s="87">
        <v>2.6929037402510745</v>
      </c>
      <c r="F11" s="87">
        <v>272.85024049611502</v>
      </c>
    </row>
    <row r="12" spans="1:6" ht="17.100000000000001" customHeight="1">
      <c r="A12" s="75">
        <v>5</v>
      </c>
      <c r="B12" s="75" t="s">
        <v>198</v>
      </c>
      <c r="C12" s="87">
        <v>350.44512281999999</v>
      </c>
      <c r="D12" s="87">
        <v>0</v>
      </c>
      <c r="E12" s="87">
        <v>7.5345701406299987</v>
      </c>
      <c r="F12" s="87">
        <v>357.97569296063</v>
      </c>
    </row>
    <row r="13" spans="1:6" ht="17.100000000000001" customHeight="1">
      <c r="A13" s="73"/>
      <c r="B13" s="73"/>
      <c r="C13" s="77"/>
      <c r="D13" s="77"/>
      <c r="E13" s="77"/>
      <c r="F13" s="77"/>
    </row>
    <row r="14" spans="1:6" ht="17.100000000000001" customHeight="1">
      <c r="A14" s="35"/>
      <c r="B14" s="35" t="s">
        <v>38</v>
      </c>
      <c r="C14" s="78">
        <f>C8+C9+C10+C11+C12</f>
        <v>5784.5135581752647</v>
      </c>
      <c r="D14" s="78">
        <f t="shared" ref="D14:F14" si="0">D8+D9+D10+D11+D12</f>
        <v>164.49239999999998</v>
      </c>
      <c r="E14" s="78">
        <f t="shared" si="0"/>
        <v>124.3670587007682</v>
      </c>
      <c r="F14" s="78">
        <f t="shared" si="0"/>
        <v>6073.3475154192456</v>
      </c>
    </row>
    <row r="15" spans="1:6" ht="17.100000000000001" customHeight="1"/>
  </sheetData>
  <mergeCells count="3">
    <mergeCell ref="A5:F5"/>
    <mergeCell ref="A1:F1"/>
    <mergeCell ref="A2:F2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Zeros="0" topLeftCell="A10" workbookViewId="0">
      <selection activeCell="E24" sqref="E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>
      <c r="B1" s="2" t="s">
        <v>26</v>
      </c>
      <c r="C1" s="152"/>
      <c r="D1" s="152"/>
      <c r="E1" s="152"/>
      <c r="F1" s="152"/>
    </row>
    <row r="2" spans="1:10">
      <c r="C2" s="152"/>
      <c r="D2" s="152"/>
      <c r="E2" s="152"/>
      <c r="F2" s="152"/>
    </row>
    <row r="3" spans="1:10">
      <c r="B3" s="152" t="s">
        <v>357</v>
      </c>
      <c r="C3" s="152"/>
      <c r="D3" s="152"/>
      <c r="E3" s="152"/>
      <c r="F3" s="152"/>
    </row>
    <row r="4" spans="1:10">
      <c r="B4" s="160" t="s">
        <v>101</v>
      </c>
      <c r="C4" s="160"/>
      <c r="D4" s="160"/>
      <c r="E4" s="160"/>
      <c r="F4" s="160"/>
    </row>
    <row r="5" spans="1:10">
      <c r="B5" s="160"/>
      <c r="C5" s="160"/>
      <c r="D5" s="160"/>
      <c r="E5" s="160"/>
      <c r="F5" s="160"/>
    </row>
    <row r="6" spans="1:10">
      <c r="A6" s="67"/>
      <c r="B6" s="161" t="s">
        <v>135</v>
      </c>
      <c r="C6" s="161"/>
      <c r="D6" s="161"/>
      <c r="E6" s="79"/>
      <c r="F6" s="79"/>
    </row>
    <row r="7" spans="1:10">
      <c r="A7" s="67"/>
      <c r="B7" s="67"/>
      <c r="C7" s="67"/>
      <c r="D7" s="67"/>
      <c r="E7" s="67"/>
      <c r="F7" s="67"/>
    </row>
    <row r="8" spans="1:10">
      <c r="A8" s="67"/>
      <c r="B8" s="67"/>
      <c r="C8" s="70" t="s">
        <v>33</v>
      </c>
      <c r="D8" s="67"/>
      <c r="E8" s="16">
        <v>3438.6274369144876</v>
      </c>
      <c r="F8" s="70" t="s">
        <v>21</v>
      </c>
    </row>
    <row r="9" spans="1:10" ht="39.75" customHeight="1">
      <c r="A9" s="68" t="s">
        <v>0</v>
      </c>
      <c r="B9" s="69" t="s">
        <v>34</v>
      </c>
      <c r="C9" s="42" t="s">
        <v>35</v>
      </c>
      <c r="D9" s="43" t="s">
        <v>77</v>
      </c>
      <c r="E9" s="42" t="s">
        <v>36</v>
      </c>
      <c r="F9" s="42" t="s">
        <v>37</v>
      </c>
    </row>
    <row r="10" spans="1:10" ht="14.1" customHeight="1" outlineLevel="1">
      <c r="A10" s="44">
        <v>1</v>
      </c>
      <c r="B10" s="45">
        <v>2</v>
      </c>
      <c r="C10" s="46">
        <v>3</v>
      </c>
      <c r="D10" s="46">
        <v>4</v>
      </c>
      <c r="E10" s="46">
        <v>5</v>
      </c>
      <c r="F10" s="46">
        <v>6</v>
      </c>
    </row>
    <row r="11" spans="1:10" ht="14.1" customHeight="1" outlineLevel="1">
      <c r="A11" s="17"/>
      <c r="B11" s="18" t="s">
        <v>32</v>
      </c>
      <c r="C11" s="19"/>
      <c r="D11" s="20"/>
      <c r="E11" s="20"/>
      <c r="F11" s="20"/>
    </row>
    <row r="12" spans="1:10" ht="14.1" customHeight="1" outlineLevel="1">
      <c r="A12" s="17" t="s">
        <v>105</v>
      </c>
      <c r="B12" s="18" t="s">
        <v>97</v>
      </c>
      <c r="C12" s="21">
        <v>2723.50566138261</v>
      </c>
      <c r="D12" s="21"/>
      <c r="E12" s="21">
        <v>0</v>
      </c>
      <c r="F12" s="21">
        <v>2723.50566138261</v>
      </c>
      <c r="H12" s="34"/>
      <c r="I12" s="34"/>
    </row>
    <row r="13" spans="1:10" ht="14.1" customHeight="1" outlineLevel="1">
      <c r="A13" s="17"/>
      <c r="B13" s="47" t="s">
        <v>38</v>
      </c>
      <c r="C13" s="22">
        <v>2723.50566138261</v>
      </c>
      <c r="D13" s="22">
        <v>0</v>
      </c>
      <c r="E13" s="22">
        <v>0</v>
      </c>
      <c r="F13" s="22">
        <v>2723.50566138261</v>
      </c>
      <c r="H13" s="34"/>
    </row>
    <row r="14" spans="1:10" ht="14.1" customHeight="1" outlineLevel="1">
      <c r="A14" s="17"/>
      <c r="B14" s="18" t="s">
        <v>39</v>
      </c>
      <c r="C14" s="22">
        <v>2723.50566138261</v>
      </c>
      <c r="D14" s="22">
        <v>0</v>
      </c>
      <c r="E14" s="22">
        <v>0</v>
      </c>
      <c r="F14" s="22">
        <v>2723.50566138261</v>
      </c>
    </row>
    <row r="15" spans="1:10" ht="14.1" customHeight="1" outlineLevel="1">
      <c r="A15" s="48" t="s">
        <v>75</v>
      </c>
      <c r="B15" s="18" t="s">
        <v>40</v>
      </c>
      <c r="C15" s="21"/>
      <c r="D15" s="21"/>
      <c r="E15" s="21"/>
      <c r="F15" s="21">
        <v>0</v>
      </c>
    </row>
    <row r="16" spans="1:10" ht="14.1" customHeight="1" outlineLevel="1">
      <c r="A16" s="17"/>
      <c r="B16" s="18" t="s">
        <v>41</v>
      </c>
      <c r="C16" s="22">
        <v>2723.50566138261</v>
      </c>
      <c r="D16" s="22">
        <v>0</v>
      </c>
      <c r="E16" s="22">
        <v>0</v>
      </c>
      <c r="F16" s="22">
        <v>2723.50566138261</v>
      </c>
      <c r="H16" s="34"/>
      <c r="I16" s="34"/>
      <c r="J16" s="34"/>
    </row>
    <row r="17" spans="1:6" ht="14.1" customHeight="1" outlineLevel="1">
      <c r="A17" s="17"/>
      <c r="B17" s="18" t="s">
        <v>42</v>
      </c>
      <c r="C17" s="21"/>
      <c r="D17" s="21"/>
      <c r="E17" s="21"/>
      <c r="F17" s="21"/>
    </row>
    <row r="18" spans="1:6" ht="14.1" customHeight="1" outlineLevel="1">
      <c r="A18" s="48" t="s">
        <v>104</v>
      </c>
      <c r="B18" s="18" t="s">
        <v>43</v>
      </c>
      <c r="C18" s="21"/>
      <c r="D18" s="21"/>
      <c r="E18" s="21">
        <v>0</v>
      </c>
      <c r="F18" s="21">
        <v>0</v>
      </c>
    </row>
    <row r="19" spans="1:6" ht="14.1" customHeight="1" outlineLevel="1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>
      <c r="A20" s="17"/>
      <c r="B20" s="18" t="s">
        <v>80</v>
      </c>
      <c r="C20" s="22"/>
      <c r="D20" s="22"/>
      <c r="E20" s="22"/>
      <c r="F20" s="22">
        <v>0</v>
      </c>
    </row>
    <row r="21" spans="1:6" ht="14.1" customHeight="1" outlineLevel="1">
      <c r="A21" s="17"/>
      <c r="B21" s="18" t="s">
        <v>44</v>
      </c>
      <c r="C21" s="22"/>
      <c r="D21" s="22"/>
      <c r="E21" s="22">
        <v>4.0852584920739154</v>
      </c>
      <c r="F21" s="22">
        <v>4.0852584920739154</v>
      </c>
    </row>
    <row r="22" spans="1:6" ht="14.1" customHeight="1" outlineLevel="1">
      <c r="A22" s="17"/>
      <c r="B22" s="18" t="s">
        <v>45</v>
      </c>
      <c r="C22" s="22">
        <v>2723.50566138261</v>
      </c>
      <c r="D22" s="22">
        <v>0</v>
      </c>
      <c r="E22" s="22">
        <v>4.0852584920739154</v>
      </c>
      <c r="F22" s="22">
        <v>2727.590919874684</v>
      </c>
    </row>
    <row r="23" spans="1:6" ht="14.1" customHeight="1" outlineLevel="1">
      <c r="A23" s="23"/>
      <c r="B23" s="18" t="s">
        <v>102</v>
      </c>
      <c r="C23" s="21"/>
      <c r="D23" s="21"/>
      <c r="E23" s="21"/>
      <c r="F23" s="21"/>
    </row>
    <row r="24" spans="1:6" ht="14.1" customHeight="1" outlineLevel="1">
      <c r="A24" s="23">
        <v>0.02</v>
      </c>
      <c r="B24" s="18" t="s">
        <v>46</v>
      </c>
      <c r="C24" s="21"/>
      <c r="D24" s="21"/>
      <c r="E24" s="21">
        <v>54.470113227652199</v>
      </c>
      <c r="F24" s="21">
        <v>54.470113227652199</v>
      </c>
    </row>
    <row r="25" spans="1:6" ht="14.1" customHeight="1" outlineLevel="1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>
      <c r="A26" s="17"/>
      <c r="B26" s="18" t="s">
        <v>38</v>
      </c>
      <c r="C26" s="21"/>
      <c r="D26" s="21"/>
      <c r="E26" s="22">
        <v>54.470113227652199</v>
      </c>
      <c r="F26" s="22">
        <v>54.470113227652199</v>
      </c>
    </row>
    <row r="27" spans="1:6" ht="14.1" customHeight="1" outlineLevel="1">
      <c r="A27" s="17"/>
      <c r="B27" s="18" t="s">
        <v>48</v>
      </c>
      <c r="C27" s="21">
        <v>2723.50566138261</v>
      </c>
      <c r="D27" s="21">
        <v>0</v>
      </c>
      <c r="E27" s="21">
        <v>58.555371719726111</v>
      </c>
      <c r="F27" s="21">
        <v>2782.0610331023363</v>
      </c>
    </row>
    <row r="28" spans="1:6" ht="14.1" customHeight="1" outlineLevel="1">
      <c r="A28" s="24"/>
      <c r="B28" s="18" t="s">
        <v>49</v>
      </c>
      <c r="C28" s="21">
        <v>81.705169841478295</v>
      </c>
      <c r="D28" s="21">
        <v>0</v>
      </c>
      <c r="E28" s="21">
        <v>1.7566611515917832</v>
      </c>
      <c r="F28" s="21">
        <v>83.46183099307008</v>
      </c>
    </row>
    <row r="29" spans="1:6" ht="14.1" customHeight="1" outlineLevel="1">
      <c r="A29" s="24"/>
      <c r="B29" s="18" t="s">
        <v>50</v>
      </c>
      <c r="C29" s="22">
        <v>2805.2108312240885</v>
      </c>
      <c r="D29" s="22">
        <v>0</v>
      </c>
      <c r="E29" s="22">
        <v>60.312032871317896</v>
      </c>
      <c r="F29" s="22">
        <v>2865.5228640954065</v>
      </c>
    </row>
    <row r="30" spans="1:6" ht="14.1" customHeight="1" outlineLevel="1">
      <c r="A30" s="24"/>
      <c r="B30" s="18" t="s">
        <v>51</v>
      </c>
      <c r="C30" s="21">
        <v>561.04216624481774</v>
      </c>
      <c r="D30" s="21">
        <v>0</v>
      </c>
      <c r="E30" s="21">
        <v>12.06240657426358</v>
      </c>
      <c r="F30" s="21">
        <v>573.10157281908096</v>
      </c>
    </row>
    <row r="31" spans="1:6" ht="14.1" customHeight="1" outlineLevel="1">
      <c r="A31" s="24"/>
      <c r="B31" s="18" t="s">
        <v>50</v>
      </c>
      <c r="C31" s="22">
        <v>3366.25</v>
      </c>
      <c r="D31" s="22">
        <v>0</v>
      </c>
      <c r="E31" s="22">
        <v>72.374439445581473</v>
      </c>
      <c r="F31" s="22">
        <v>3438.6244369144902</v>
      </c>
    </row>
    <row r="32" spans="1:6">
      <c r="A32" s="25"/>
      <c r="B32" s="26" t="s">
        <v>52</v>
      </c>
      <c r="C32" s="26"/>
      <c r="D32" s="27"/>
      <c r="E32" s="26"/>
      <c r="F32" s="28">
        <v>0</v>
      </c>
    </row>
    <row r="33" spans="1:6">
      <c r="A33" s="53"/>
      <c r="B33" s="54"/>
      <c r="C33" s="54"/>
      <c r="D33" s="55"/>
      <c r="E33" s="54"/>
      <c r="F33" s="56"/>
    </row>
    <row r="34" spans="1:6">
      <c r="B34" s="13" t="s">
        <v>99</v>
      </c>
      <c r="C34" s="13" t="s">
        <v>100</v>
      </c>
    </row>
    <row r="35" spans="1:6">
      <c r="B35" s="13" t="s">
        <v>53</v>
      </c>
      <c r="C35" s="159" t="s">
        <v>54</v>
      </c>
      <c r="D35" s="159"/>
    </row>
  </sheetData>
  <mergeCells count="7">
    <mergeCell ref="C35:D35"/>
    <mergeCell ref="C1:F1"/>
    <mergeCell ref="C2:F2"/>
    <mergeCell ref="B3:F3"/>
    <mergeCell ref="B4:F4"/>
    <mergeCell ref="B5:F5"/>
    <mergeCell ref="B6:D6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39"/>
  <sheetViews>
    <sheetView showZeros="0" topLeftCell="A226" workbookViewId="0">
      <selection activeCell="E246" sqref="E246:E249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152"/>
      <c r="E1" s="152"/>
      <c r="F1" s="152"/>
      <c r="G1" s="152"/>
    </row>
    <row r="3" spans="1:18" ht="15" customHeight="1">
      <c r="A3" s="155"/>
      <c r="B3" s="155"/>
      <c r="C3" s="2" t="s">
        <v>27</v>
      </c>
      <c r="D3" s="222" t="s">
        <v>358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15" customHeight="1">
      <c r="C4" s="30"/>
      <c r="D4" s="152" t="s">
        <v>101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" customHeight="1">
      <c r="C5" s="8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4.25">
      <c r="A6" s="227" t="s">
        <v>136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5" t="s">
        <v>22</v>
      </c>
      <c r="K8" s="155"/>
      <c r="L8" s="223" t="s">
        <v>23</v>
      </c>
      <c r="M8" s="223"/>
      <c r="N8" s="223"/>
      <c r="O8" s="223"/>
      <c r="P8" s="4">
        <v>1973.9</v>
      </c>
    </row>
    <row r="9" spans="1:18" ht="13.5">
      <c r="A9" s="228" t="s">
        <v>137</v>
      </c>
      <c r="B9" s="228"/>
      <c r="C9" s="228"/>
      <c r="D9" s="228"/>
      <c r="E9" s="228"/>
      <c r="F9" s="229">
        <v>2723.50566138261</v>
      </c>
      <c r="G9" s="230"/>
      <c r="H9" s="6" t="s">
        <v>21</v>
      </c>
      <c r="L9" s="223" t="s">
        <v>24</v>
      </c>
      <c r="M9" s="223"/>
      <c r="N9" s="223"/>
      <c r="O9" s="223"/>
      <c r="P9" s="4">
        <v>2805.62</v>
      </c>
    </row>
    <row r="10" spans="1:18" ht="13.5">
      <c r="A10" s="3"/>
      <c r="K10" s="225" t="s">
        <v>25</v>
      </c>
      <c r="L10" s="225"/>
      <c r="M10" s="225"/>
      <c r="N10" s="225"/>
      <c r="O10" s="225"/>
      <c r="P10" s="95">
        <v>1.0657000000000001</v>
      </c>
    </row>
    <row r="11" spans="1:18" ht="13.5">
      <c r="A11" s="3"/>
      <c r="K11" s="33"/>
      <c r="L11" s="33"/>
      <c r="M11" s="33"/>
      <c r="N11" s="33"/>
      <c r="O11" s="33"/>
      <c r="P11" s="8"/>
    </row>
    <row r="12" spans="1:18" ht="22.5" customHeight="1">
      <c r="A12" s="224" t="s">
        <v>0</v>
      </c>
      <c r="B12" s="226" t="s">
        <v>1</v>
      </c>
      <c r="C12" s="231" t="s">
        <v>2</v>
      </c>
      <c r="D12" s="226" t="s">
        <v>3</v>
      </c>
      <c r="E12" s="226" t="s">
        <v>4</v>
      </c>
      <c r="F12" s="226" t="s">
        <v>5</v>
      </c>
      <c r="G12" s="224" t="s">
        <v>6</v>
      </c>
      <c r="H12" s="224"/>
      <c r="I12" s="224"/>
      <c r="J12" s="224"/>
      <c r="K12" s="224"/>
      <c r="L12" s="224"/>
      <c r="M12" s="224"/>
      <c r="N12" s="224"/>
      <c r="O12" s="224"/>
      <c r="P12" s="224" t="s">
        <v>7</v>
      </c>
      <c r="Q12" s="224" t="s">
        <v>8</v>
      </c>
      <c r="R12" s="36" t="s">
        <v>8</v>
      </c>
    </row>
    <row r="13" spans="1:18" ht="13.5" customHeight="1">
      <c r="A13" s="224"/>
      <c r="B13" s="226"/>
      <c r="C13" s="232"/>
      <c r="D13" s="226"/>
      <c r="E13" s="226"/>
      <c r="F13" s="226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36" t="s">
        <v>9</v>
      </c>
    </row>
    <row r="14" spans="1:18" ht="20.25" customHeight="1">
      <c r="A14" s="224"/>
      <c r="B14" s="226"/>
      <c r="C14" s="232"/>
      <c r="D14" s="226"/>
      <c r="E14" s="226"/>
      <c r="F14" s="226"/>
      <c r="G14" s="224" t="s">
        <v>10</v>
      </c>
      <c r="H14" s="224"/>
      <c r="I14" s="224" t="s">
        <v>11</v>
      </c>
      <c r="J14" s="224"/>
      <c r="K14" s="224" t="s">
        <v>12</v>
      </c>
      <c r="L14" s="224"/>
      <c r="M14" s="224"/>
      <c r="N14" s="224"/>
      <c r="O14" s="224"/>
      <c r="P14" s="224"/>
      <c r="Q14" s="224"/>
      <c r="R14" s="37">
        <v>1.0657000000000001</v>
      </c>
    </row>
    <row r="15" spans="1:18" s="35" customFormat="1" ht="46.5">
      <c r="A15" s="224"/>
      <c r="B15" s="226"/>
      <c r="C15" s="233"/>
      <c r="D15" s="226"/>
      <c r="E15" s="226"/>
      <c r="F15" s="226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>
      <c r="A17" s="164"/>
      <c r="B17" s="194"/>
      <c r="C17" s="219" t="s">
        <v>150</v>
      </c>
      <c r="D17" s="234"/>
      <c r="E17" s="164"/>
      <c r="F17" s="174">
        <v>0</v>
      </c>
      <c r="G17" s="175"/>
      <c r="H17" s="169">
        <v>0</v>
      </c>
      <c r="I17" s="175"/>
      <c r="J17" s="169">
        <v>0</v>
      </c>
      <c r="K17" s="5"/>
      <c r="L17" s="5"/>
      <c r="M17" s="5"/>
      <c r="N17" s="59"/>
      <c r="O17" s="7">
        <v>0</v>
      </c>
      <c r="P17" s="169">
        <v>0</v>
      </c>
      <c r="Q17" s="169">
        <v>0</v>
      </c>
      <c r="R17" s="169">
        <v>0</v>
      </c>
    </row>
    <row r="18" spans="1:18">
      <c r="A18" s="164"/>
      <c r="B18" s="195"/>
      <c r="C18" s="220"/>
      <c r="D18" s="185"/>
      <c r="E18" s="164"/>
      <c r="F18" s="174"/>
      <c r="G18" s="175"/>
      <c r="H18" s="169"/>
      <c r="I18" s="175"/>
      <c r="J18" s="169"/>
      <c r="K18" s="5"/>
      <c r="L18" s="5"/>
      <c r="M18" s="5"/>
      <c r="N18" s="59"/>
      <c r="O18" s="7">
        <v>0</v>
      </c>
      <c r="P18" s="169"/>
      <c r="Q18" s="169"/>
      <c r="R18" s="169"/>
    </row>
    <row r="19" spans="1:18">
      <c r="A19" s="164"/>
      <c r="B19" s="195"/>
      <c r="C19" s="220"/>
      <c r="D19" s="185"/>
      <c r="E19" s="164"/>
      <c r="F19" s="174"/>
      <c r="G19" s="175"/>
      <c r="H19" s="169"/>
      <c r="I19" s="175"/>
      <c r="J19" s="169"/>
      <c r="K19" s="5"/>
      <c r="L19" s="5"/>
      <c r="M19" s="41"/>
      <c r="N19" s="59"/>
      <c r="O19" s="7">
        <v>0</v>
      </c>
      <c r="P19" s="169"/>
      <c r="Q19" s="169"/>
      <c r="R19" s="169"/>
    </row>
    <row r="20" spans="1:18" ht="12.75" customHeight="1">
      <c r="A20" s="164"/>
      <c r="B20" s="195"/>
      <c r="C20" s="221"/>
      <c r="D20" s="186"/>
      <c r="E20" s="164"/>
      <c r="F20" s="174"/>
      <c r="G20" s="175"/>
      <c r="H20" s="169"/>
      <c r="I20" s="175"/>
      <c r="J20" s="169"/>
      <c r="K20" s="5"/>
      <c r="L20" s="5"/>
      <c r="M20" s="5"/>
      <c r="N20" s="59"/>
      <c r="O20" s="7">
        <v>0</v>
      </c>
      <c r="P20" s="169"/>
      <c r="Q20" s="169"/>
      <c r="R20" s="169"/>
    </row>
    <row r="21" spans="1:18" ht="12.75" customHeight="1">
      <c r="A21" s="162">
        <v>1</v>
      </c>
      <c r="B21" s="163" t="s">
        <v>350</v>
      </c>
      <c r="C21" s="170" t="s">
        <v>349</v>
      </c>
      <c r="D21" s="174" t="s">
        <v>149</v>
      </c>
      <c r="E21" s="165">
        <v>35</v>
      </c>
      <c r="F21" s="174">
        <v>1.164601E-2</v>
      </c>
      <c r="G21" s="199">
        <v>5.8999999999999999E-3</v>
      </c>
      <c r="H21" s="169">
        <v>1.164601E-2</v>
      </c>
      <c r="I21" s="175"/>
      <c r="J21" s="169">
        <v>0</v>
      </c>
      <c r="K21" s="5"/>
      <c r="L21" s="5"/>
      <c r="M21" s="5"/>
      <c r="N21" s="132"/>
      <c r="O21" s="7">
        <v>0</v>
      </c>
      <c r="P21" s="169">
        <v>0.40761035000000001</v>
      </c>
      <c r="Q21" s="169">
        <v>0</v>
      </c>
      <c r="R21" s="169">
        <v>0</v>
      </c>
    </row>
    <row r="22" spans="1:18">
      <c r="A22" s="162"/>
      <c r="B22" s="163"/>
      <c r="C22" s="171"/>
      <c r="D22" s="174"/>
      <c r="E22" s="165"/>
      <c r="F22" s="174"/>
      <c r="G22" s="199"/>
      <c r="H22" s="169"/>
      <c r="I22" s="175"/>
      <c r="J22" s="169"/>
      <c r="K22" s="5"/>
      <c r="L22" s="5"/>
      <c r="M22" s="5"/>
      <c r="N22" s="132"/>
      <c r="O22" s="7">
        <v>0</v>
      </c>
      <c r="P22" s="169"/>
      <c r="Q22" s="169"/>
      <c r="R22" s="169"/>
    </row>
    <row r="23" spans="1:18">
      <c r="A23" s="162"/>
      <c r="B23" s="163"/>
      <c r="C23" s="171"/>
      <c r="D23" s="174"/>
      <c r="E23" s="165"/>
      <c r="F23" s="174"/>
      <c r="G23" s="199"/>
      <c r="H23" s="169"/>
      <c r="I23" s="175"/>
      <c r="J23" s="169"/>
      <c r="K23" s="5"/>
      <c r="L23" s="5"/>
      <c r="M23" s="41"/>
      <c r="N23" s="132"/>
      <c r="O23" s="7">
        <v>0</v>
      </c>
      <c r="P23" s="169"/>
      <c r="Q23" s="169"/>
      <c r="R23" s="169"/>
    </row>
    <row r="24" spans="1:18" ht="12.75" customHeight="1">
      <c r="A24" s="162"/>
      <c r="B24" s="163"/>
      <c r="C24" s="172"/>
      <c r="D24" s="174"/>
      <c r="E24" s="165"/>
      <c r="F24" s="174"/>
      <c r="G24" s="199"/>
      <c r="H24" s="169"/>
      <c r="I24" s="175"/>
      <c r="J24" s="169"/>
      <c r="K24" s="5"/>
      <c r="L24" s="5"/>
      <c r="M24" s="5"/>
      <c r="N24" s="132"/>
      <c r="O24" s="7">
        <v>0</v>
      </c>
      <c r="P24" s="169"/>
      <c r="Q24" s="169"/>
      <c r="R24" s="169"/>
    </row>
    <row r="25" spans="1:18" ht="12.75" customHeight="1">
      <c r="A25" s="162">
        <v>2</v>
      </c>
      <c r="B25" s="163" t="s">
        <v>365</v>
      </c>
      <c r="C25" s="170" t="s">
        <v>364</v>
      </c>
      <c r="D25" s="184" t="s">
        <v>165</v>
      </c>
      <c r="E25" s="165">
        <v>3.3</v>
      </c>
      <c r="F25" s="174">
        <v>11.958766000000001</v>
      </c>
      <c r="G25" s="175">
        <v>3.5</v>
      </c>
      <c r="H25" s="169">
        <v>6.9086500000000006</v>
      </c>
      <c r="I25" s="175">
        <v>1.8</v>
      </c>
      <c r="J25" s="169">
        <v>5.050116</v>
      </c>
      <c r="K25" s="5"/>
      <c r="L25" s="5"/>
      <c r="M25" s="5"/>
      <c r="N25" s="128"/>
      <c r="O25" s="7">
        <v>0</v>
      </c>
      <c r="P25" s="169">
        <v>39.4639278</v>
      </c>
      <c r="Q25" s="169">
        <v>0</v>
      </c>
      <c r="R25" s="169">
        <v>0</v>
      </c>
    </row>
    <row r="26" spans="1:18">
      <c r="A26" s="162"/>
      <c r="B26" s="163"/>
      <c r="C26" s="171"/>
      <c r="D26" s="185"/>
      <c r="E26" s="165"/>
      <c r="F26" s="174"/>
      <c r="G26" s="175"/>
      <c r="H26" s="169"/>
      <c r="I26" s="175"/>
      <c r="J26" s="169"/>
      <c r="K26" s="5"/>
      <c r="L26" s="5"/>
      <c r="M26" s="5"/>
      <c r="N26" s="128"/>
      <c r="O26" s="7">
        <v>0</v>
      </c>
      <c r="P26" s="169"/>
      <c r="Q26" s="169"/>
      <c r="R26" s="169"/>
    </row>
    <row r="27" spans="1:18">
      <c r="A27" s="162"/>
      <c r="B27" s="163"/>
      <c r="C27" s="171"/>
      <c r="D27" s="185"/>
      <c r="E27" s="165"/>
      <c r="F27" s="174"/>
      <c r="G27" s="175"/>
      <c r="H27" s="169"/>
      <c r="I27" s="175"/>
      <c r="J27" s="169"/>
      <c r="K27" s="5"/>
      <c r="L27" s="5"/>
      <c r="M27" s="41"/>
      <c r="N27" s="128"/>
      <c r="O27" s="7">
        <v>0</v>
      </c>
      <c r="P27" s="169"/>
      <c r="Q27" s="169"/>
      <c r="R27" s="169"/>
    </row>
    <row r="28" spans="1:18" ht="12.75" customHeight="1">
      <c r="A28" s="162"/>
      <c r="B28" s="163"/>
      <c r="C28" s="172"/>
      <c r="D28" s="186"/>
      <c r="E28" s="165"/>
      <c r="F28" s="174"/>
      <c r="G28" s="175"/>
      <c r="H28" s="169"/>
      <c r="I28" s="175"/>
      <c r="J28" s="169"/>
      <c r="K28" s="5"/>
      <c r="L28" s="5"/>
      <c r="M28" s="5"/>
      <c r="N28" s="128"/>
      <c r="O28" s="7">
        <v>0</v>
      </c>
      <c r="P28" s="169"/>
      <c r="Q28" s="169"/>
      <c r="R28" s="169"/>
    </row>
    <row r="29" spans="1:18" ht="12.75" customHeight="1">
      <c r="A29" s="162">
        <v>3</v>
      </c>
      <c r="B29" s="163" t="s">
        <v>356</v>
      </c>
      <c r="C29" s="170" t="s">
        <v>366</v>
      </c>
      <c r="D29" s="184" t="s">
        <v>146</v>
      </c>
      <c r="E29" s="165">
        <v>7.83</v>
      </c>
      <c r="F29" s="174">
        <v>0.81930259999999988</v>
      </c>
      <c r="G29" s="175">
        <v>0.34399999999999997</v>
      </c>
      <c r="H29" s="169">
        <v>0.67902159999999989</v>
      </c>
      <c r="I29" s="175">
        <v>0.05</v>
      </c>
      <c r="J29" s="169">
        <v>0.14028100000000002</v>
      </c>
      <c r="K29" s="5"/>
      <c r="L29" s="5"/>
      <c r="M29" s="5"/>
      <c r="N29" s="128"/>
      <c r="O29" s="7">
        <v>0</v>
      </c>
      <c r="P29" s="169">
        <v>6.4151393579999993</v>
      </c>
      <c r="Q29" s="169">
        <v>0</v>
      </c>
      <c r="R29" s="169">
        <v>0</v>
      </c>
    </row>
    <row r="30" spans="1:18">
      <c r="A30" s="162"/>
      <c r="B30" s="163"/>
      <c r="C30" s="171"/>
      <c r="D30" s="185"/>
      <c r="E30" s="165"/>
      <c r="F30" s="174"/>
      <c r="G30" s="175"/>
      <c r="H30" s="169"/>
      <c r="I30" s="175"/>
      <c r="J30" s="169"/>
      <c r="K30" s="5"/>
      <c r="L30" s="5"/>
      <c r="M30" s="5"/>
      <c r="N30" s="128"/>
      <c r="O30" s="7">
        <v>0</v>
      </c>
      <c r="P30" s="169"/>
      <c r="Q30" s="169"/>
      <c r="R30" s="169"/>
    </row>
    <row r="31" spans="1:18">
      <c r="A31" s="162"/>
      <c r="B31" s="163"/>
      <c r="C31" s="171"/>
      <c r="D31" s="185"/>
      <c r="E31" s="165"/>
      <c r="F31" s="174"/>
      <c r="G31" s="175"/>
      <c r="H31" s="169"/>
      <c r="I31" s="175"/>
      <c r="J31" s="169"/>
      <c r="K31" s="5"/>
      <c r="L31" s="5"/>
      <c r="M31" s="41"/>
      <c r="N31" s="128"/>
      <c r="O31" s="7">
        <v>0</v>
      </c>
      <c r="P31" s="169"/>
      <c r="Q31" s="169"/>
      <c r="R31" s="169"/>
    </row>
    <row r="32" spans="1:18" ht="12.75" customHeight="1">
      <c r="A32" s="162"/>
      <c r="B32" s="163"/>
      <c r="C32" s="172"/>
      <c r="D32" s="186"/>
      <c r="E32" s="165"/>
      <c r="F32" s="174"/>
      <c r="G32" s="175"/>
      <c r="H32" s="169"/>
      <c r="I32" s="175"/>
      <c r="J32" s="169"/>
      <c r="K32" s="5"/>
      <c r="L32" s="5"/>
      <c r="M32" s="5"/>
      <c r="N32" s="128"/>
      <c r="O32" s="7">
        <v>0</v>
      </c>
      <c r="P32" s="169"/>
      <c r="Q32" s="169"/>
      <c r="R32" s="169"/>
    </row>
    <row r="33" spans="1:18" ht="12.75" customHeight="1">
      <c r="A33" s="162">
        <v>4</v>
      </c>
      <c r="B33" s="163" t="s">
        <v>356</v>
      </c>
      <c r="C33" s="170" t="s">
        <v>367</v>
      </c>
      <c r="D33" s="184" t="s">
        <v>146</v>
      </c>
      <c r="E33" s="165">
        <v>11.89</v>
      </c>
      <c r="F33" s="174">
        <v>0.81930259999999988</v>
      </c>
      <c r="G33" s="175">
        <v>0.34399999999999997</v>
      </c>
      <c r="H33" s="169">
        <v>0.67902159999999989</v>
      </c>
      <c r="I33" s="175">
        <v>0.05</v>
      </c>
      <c r="J33" s="169">
        <v>0.14028100000000002</v>
      </c>
      <c r="K33" s="5"/>
      <c r="L33" s="5"/>
      <c r="M33" s="5"/>
      <c r="N33" s="128"/>
      <c r="O33" s="7">
        <v>0</v>
      </c>
      <c r="P33" s="169">
        <v>9.7415079139999996</v>
      </c>
      <c r="Q33" s="169">
        <v>0</v>
      </c>
      <c r="R33" s="169">
        <v>0</v>
      </c>
    </row>
    <row r="34" spans="1:18">
      <c r="A34" s="162"/>
      <c r="B34" s="163"/>
      <c r="C34" s="171"/>
      <c r="D34" s="185"/>
      <c r="E34" s="165"/>
      <c r="F34" s="174"/>
      <c r="G34" s="175"/>
      <c r="H34" s="169"/>
      <c r="I34" s="175"/>
      <c r="J34" s="169"/>
      <c r="K34" s="5"/>
      <c r="L34" s="5"/>
      <c r="M34" s="5"/>
      <c r="N34" s="128"/>
      <c r="O34" s="7">
        <v>0</v>
      </c>
      <c r="P34" s="169"/>
      <c r="Q34" s="169"/>
      <c r="R34" s="169"/>
    </row>
    <row r="35" spans="1:18">
      <c r="A35" s="162"/>
      <c r="B35" s="163"/>
      <c r="C35" s="171"/>
      <c r="D35" s="185"/>
      <c r="E35" s="165"/>
      <c r="F35" s="174"/>
      <c r="G35" s="175"/>
      <c r="H35" s="169"/>
      <c r="I35" s="175"/>
      <c r="J35" s="169"/>
      <c r="K35" s="5"/>
      <c r="L35" s="5"/>
      <c r="M35" s="41"/>
      <c r="N35" s="128"/>
      <c r="O35" s="7">
        <v>0</v>
      </c>
      <c r="P35" s="169"/>
      <c r="Q35" s="169"/>
      <c r="R35" s="169"/>
    </row>
    <row r="36" spans="1:18" ht="12.75" customHeight="1">
      <c r="A36" s="162"/>
      <c r="B36" s="163"/>
      <c r="C36" s="172"/>
      <c r="D36" s="186"/>
      <c r="E36" s="165"/>
      <c r="F36" s="174"/>
      <c r="G36" s="175"/>
      <c r="H36" s="169"/>
      <c r="I36" s="175"/>
      <c r="J36" s="169"/>
      <c r="K36" s="5"/>
      <c r="L36" s="5"/>
      <c r="M36" s="5"/>
      <c r="N36" s="128"/>
      <c r="O36" s="7">
        <v>0</v>
      </c>
      <c r="P36" s="169"/>
      <c r="Q36" s="169"/>
      <c r="R36" s="169"/>
    </row>
    <row r="37" spans="1:18" ht="12.75" customHeight="1">
      <c r="A37" s="162">
        <v>5</v>
      </c>
      <c r="B37" s="163" t="s">
        <v>356</v>
      </c>
      <c r="C37" s="170" t="s">
        <v>368</v>
      </c>
      <c r="D37" s="184" t="s">
        <v>146</v>
      </c>
      <c r="E37" s="165">
        <v>7.25</v>
      </c>
      <c r="F37" s="174">
        <v>0.81930259999999988</v>
      </c>
      <c r="G37" s="175">
        <v>0.34399999999999997</v>
      </c>
      <c r="H37" s="169">
        <v>0.67902159999999989</v>
      </c>
      <c r="I37" s="175">
        <v>0.05</v>
      </c>
      <c r="J37" s="169">
        <v>0.14028100000000002</v>
      </c>
      <c r="K37" s="5"/>
      <c r="L37" s="5"/>
      <c r="M37" s="5"/>
      <c r="N37" s="128"/>
      <c r="O37" s="7">
        <v>0</v>
      </c>
      <c r="P37" s="169">
        <v>5.9399438499999988</v>
      </c>
      <c r="Q37" s="169">
        <v>0</v>
      </c>
      <c r="R37" s="169">
        <v>0</v>
      </c>
    </row>
    <row r="38" spans="1:18">
      <c r="A38" s="162"/>
      <c r="B38" s="163"/>
      <c r="C38" s="171"/>
      <c r="D38" s="185"/>
      <c r="E38" s="165"/>
      <c r="F38" s="174"/>
      <c r="G38" s="175"/>
      <c r="H38" s="169"/>
      <c r="I38" s="175"/>
      <c r="J38" s="169"/>
      <c r="K38" s="5"/>
      <c r="L38" s="5"/>
      <c r="M38" s="5"/>
      <c r="N38" s="128"/>
      <c r="O38" s="7">
        <v>0</v>
      </c>
      <c r="P38" s="169"/>
      <c r="Q38" s="169"/>
      <c r="R38" s="169"/>
    </row>
    <row r="39" spans="1:18">
      <c r="A39" s="162"/>
      <c r="B39" s="163"/>
      <c r="C39" s="171"/>
      <c r="D39" s="185"/>
      <c r="E39" s="165"/>
      <c r="F39" s="174"/>
      <c r="G39" s="175"/>
      <c r="H39" s="169"/>
      <c r="I39" s="175"/>
      <c r="J39" s="169"/>
      <c r="K39" s="5"/>
      <c r="L39" s="5"/>
      <c r="M39" s="41"/>
      <c r="N39" s="128"/>
      <c r="O39" s="7">
        <v>0</v>
      </c>
      <c r="P39" s="169"/>
      <c r="Q39" s="169"/>
      <c r="R39" s="169"/>
    </row>
    <row r="40" spans="1:18" ht="12.75" customHeight="1">
      <c r="A40" s="162"/>
      <c r="B40" s="163"/>
      <c r="C40" s="172"/>
      <c r="D40" s="186"/>
      <c r="E40" s="165"/>
      <c r="F40" s="174"/>
      <c r="G40" s="175"/>
      <c r="H40" s="169"/>
      <c r="I40" s="175"/>
      <c r="J40" s="169"/>
      <c r="K40" s="5"/>
      <c r="L40" s="5"/>
      <c r="M40" s="5"/>
      <c r="N40" s="128"/>
      <c r="O40" s="7">
        <v>0</v>
      </c>
      <c r="P40" s="169"/>
      <c r="Q40" s="169"/>
      <c r="R40" s="169"/>
    </row>
    <row r="41" spans="1:18" ht="12.75" customHeight="1">
      <c r="A41" s="162">
        <v>6</v>
      </c>
      <c r="B41" s="163" t="s">
        <v>356</v>
      </c>
      <c r="C41" s="170" t="s">
        <v>369</v>
      </c>
      <c r="D41" s="184" t="s">
        <v>146</v>
      </c>
      <c r="E41" s="165">
        <v>15.66</v>
      </c>
      <c r="F41" s="174">
        <v>0.81930259999999988</v>
      </c>
      <c r="G41" s="175">
        <v>0.34399999999999997</v>
      </c>
      <c r="H41" s="169">
        <v>0.67902159999999989</v>
      </c>
      <c r="I41" s="175">
        <v>0.05</v>
      </c>
      <c r="J41" s="169">
        <v>0.14028100000000002</v>
      </c>
      <c r="K41" s="5"/>
      <c r="L41" s="5"/>
      <c r="M41" s="5"/>
      <c r="N41" s="128"/>
      <c r="O41" s="7">
        <v>0</v>
      </c>
      <c r="P41" s="169">
        <v>12.830278715999999</v>
      </c>
      <c r="Q41" s="169">
        <v>0</v>
      </c>
      <c r="R41" s="169">
        <v>0</v>
      </c>
    </row>
    <row r="42" spans="1:18">
      <c r="A42" s="162"/>
      <c r="B42" s="163"/>
      <c r="C42" s="171"/>
      <c r="D42" s="185"/>
      <c r="E42" s="165"/>
      <c r="F42" s="174"/>
      <c r="G42" s="175"/>
      <c r="H42" s="169"/>
      <c r="I42" s="175"/>
      <c r="J42" s="169"/>
      <c r="K42" s="5"/>
      <c r="L42" s="5"/>
      <c r="M42" s="5"/>
      <c r="N42" s="128"/>
      <c r="O42" s="7">
        <v>0</v>
      </c>
      <c r="P42" s="169"/>
      <c r="Q42" s="169"/>
      <c r="R42" s="169"/>
    </row>
    <row r="43" spans="1:18">
      <c r="A43" s="162"/>
      <c r="B43" s="163"/>
      <c r="C43" s="171"/>
      <c r="D43" s="185"/>
      <c r="E43" s="165"/>
      <c r="F43" s="174"/>
      <c r="G43" s="175"/>
      <c r="H43" s="169"/>
      <c r="I43" s="175"/>
      <c r="J43" s="169"/>
      <c r="K43" s="5"/>
      <c r="L43" s="5"/>
      <c r="M43" s="41"/>
      <c r="N43" s="128"/>
      <c r="O43" s="7">
        <v>0</v>
      </c>
      <c r="P43" s="169"/>
      <c r="Q43" s="169"/>
      <c r="R43" s="169"/>
    </row>
    <row r="44" spans="1:18" ht="12.75" customHeight="1">
      <c r="A44" s="162"/>
      <c r="B44" s="163"/>
      <c r="C44" s="172"/>
      <c r="D44" s="186"/>
      <c r="E44" s="165"/>
      <c r="F44" s="174"/>
      <c r="G44" s="175"/>
      <c r="H44" s="169"/>
      <c r="I44" s="175"/>
      <c r="J44" s="169"/>
      <c r="K44" s="5"/>
      <c r="L44" s="5"/>
      <c r="M44" s="5"/>
      <c r="N44" s="128"/>
      <c r="O44" s="7">
        <v>0</v>
      </c>
      <c r="P44" s="169"/>
      <c r="Q44" s="169"/>
      <c r="R44" s="169"/>
    </row>
    <row r="45" spans="1:18" ht="12.75" customHeight="1">
      <c r="A45" s="162">
        <v>7</v>
      </c>
      <c r="B45" s="197" t="s">
        <v>244</v>
      </c>
      <c r="C45" s="170" t="s">
        <v>370</v>
      </c>
      <c r="D45" s="184" t="s">
        <v>146</v>
      </c>
      <c r="E45" s="165">
        <v>4.97</v>
      </c>
      <c r="F45" s="174">
        <v>1.17702306</v>
      </c>
      <c r="G45" s="178">
        <v>0.45700000000000002</v>
      </c>
      <c r="H45" s="169">
        <v>0.90207230000000005</v>
      </c>
      <c r="I45" s="178">
        <v>9.8000000000000004E-2</v>
      </c>
      <c r="J45" s="169">
        <v>0.27495076000000002</v>
      </c>
      <c r="K45" s="5"/>
      <c r="L45" s="5"/>
      <c r="M45" s="5"/>
      <c r="N45" s="128"/>
      <c r="O45" s="7">
        <v>0</v>
      </c>
      <c r="P45" s="169">
        <v>5.8498046081999995</v>
      </c>
      <c r="Q45" s="169">
        <v>0</v>
      </c>
      <c r="R45" s="169">
        <v>0</v>
      </c>
    </row>
    <row r="46" spans="1:18">
      <c r="A46" s="162"/>
      <c r="B46" s="197"/>
      <c r="C46" s="171"/>
      <c r="D46" s="185"/>
      <c r="E46" s="165"/>
      <c r="F46" s="174"/>
      <c r="G46" s="178"/>
      <c r="H46" s="169"/>
      <c r="I46" s="178"/>
      <c r="J46" s="169"/>
      <c r="K46" s="5"/>
      <c r="L46" s="5"/>
      <c r="M46" s="5"/>
      <c r="N46" s="128"/>
      <c r="O46" s="7">
        <v>0</v>
      </c>
      <c r="P46" s="169"/>
      <c r="Q46" s="169"/>
      <c r="R46" s="169"/>
    </row>
    <row r="47" spans="1:18">
      <c r="A47" s="162"/>
      <c r="B47" s="197"/>
      <c r="C47" s="171"/>
      <c r="D47" s="185"/>
      <c r="E47" s="165"/>
      <c r="F47" s="174"/>
      <c r="G47" s="178"/>
      <c r="H47" s="169"/>
      <c r="I47" s="178"/>
      <c r="J47" s="169"/>
      <c r="K47" s="5"/>
      <c r="L47" s="5"/>
      <c r="M47" s="41"/>
      <c r="N47" s="128"/>
      <c r="O47" s="7">
        <v>0</v>
      </c>
      <c r="P47" s="169"/>
      <c r="Q47" s="169"/>
      <c r="R47" s="169"/>
    </row>
    <row r="48" spans="1:18" ht="12.75" customHeight="1">
      <c r="A48" s="162"/>
      <c r="B48" s="197"/>
      <c r="C48" s="172"/>
      <c r="D48" s="186"/>
      <c r="E48" s="165"/>
      <c r="F48" s="174"/>
      <c r="G48" s="178"/>
      <c r="H48" s="169"/>
      <c r="I48" s="178"/>
      <c r="J48" s="169"/>
      <c r="K48" s="5"/>
      <c r="L48" s="5"/>
      <c r="M48" s="5"/>
      <c r="N48" s="128"/>
      <c r="O48" s="7">
        <v>0</v>
      </c>
      <c r="P48" s="169"/>
      <c r="Q48" s="169"/>
      <c r="R48" s="169"/>
    </row>
    <row r="49" spans="1:18" ht="12.75" customHeight="1">
      <c r="A49" s="162">
        <v>8</v>
      </c>
      <c r="B49" s="200" t="s">
        <v>81</v>
      </c>
      <c r="C49" s="191" t="s">
        <v>352</v>
      </c>
      <c r="D49" s="184" t="s">
        <v>149</v>
      </c>
      <c r="E49" s="173">
        <v>100</v>
      </c>
      <c r="F49" s="177">
        <v>0.1013013</v>
      </c>
      <c r="G49" s="178">
        <v>0.03</v>
      </c>
      <c r="H49" s="176">
        <v>5.9216999999999999E-2</v>
      </c>
      <c r="I49" s="178">
        <v>1.4999999999999999E-2</v>
      </c>
      <c r="J49" s="176">
        <v>4.2084299999999998E-2</v>
      </c>
      <c r="K49" s="80"/>
      <c r="L49" s="80"/>
      <c r="M49" s="80"/>
      <c r="N49" s="131"/>
      <c r="O49" s="81">
        <v>0</v>
      </c>
      <c r="P49" s="176">
        <v>10.130129999999999</v>
      </c>
      <c r="Q49" s="176">
        <v>0</v>
      </c>
      <c r="R49" s="176">
        <v>0</v>
      </c>
    </row>
    <row r="50" spans="1:18">
      <c r="A50" s="162"/>
      <c r="B50" s="195"/>
      <c r="C50" s="192"/>
      <c r="D50" s="185"/>
      <c r="E50" s="173"/>
      <c r="F50" s="177"/>
      <c r="G50" s="178"/>
      <c r="H50" s="176"/>
      <c r="I50" s="178"/>
      <c r="J50" s="176"/>
      <c r="K50" s="80"/>
      <c r="L50" s="80"/>
      <c r="M50" s="80"/>
      <c r="N50" s="131"/>
      <c r="O50" s="81">
        <v>0</v>
      </c>
      <c r="P50" s="176"/>
      <c r="Q50" s="176"/>
      <c r="R50" s="176"/>
    </row>
    <row r="51" spans="1:18">
      <c r="A51" s="162"/>
      <c r="B51" s="195"/>
      <c r="C51" s="192"/>
      <c r="D51" s="185"/>
      <c r="E51" s="173"/>
      <c r="F51" s="177"/>
      <c r="G51" s="178"/>
      <c r="H51" s="176"/>
      <c r="I51" s="178"/>
      <c r="J51" s="176"/>
      <c r="K51" s="80"/>
      <c r="L51" s="80"/>
      <c r="M51" s="85"/>
      <c r="N51" s="131"/>
      <c r="O51" s="81">
        <v>0</v>
      </c>
      <c r="P51" s="176"/>
      <c r="Q51" s="176"/>
      <c r="R51" s="176"/>
    </row>
    <row r="52" spans="1:18" ht="12.75" customHeight="1">
      <c r="A52" s="162"/>
      <c r="B52" s="196"/>
      <c r="C52" s="193"/>
      <c r="D52" s="186"/>
      <c r="E52" s="173"/>
      <c r="F52" s="177"/>
      <c r="G52" s="178"/>
      <c r="H52" s="176"/>
      <c r="I52" s="178"/>
      <c r="J52" s="176"/>
      <c r="K52" s="80"/>
      <c r="L52" s="80"/>
      <c r="M52" s="80"/>
      <c r="N52" s="131"/>
      <c r="O52" s="81">
        <v>0</v>
      </c>
      <c r="P52" s="176"/>
      <c r="Q52" s="176"/>
      <c r="R52" s="176"/>
    </row>
    <row r="53" spans="1:18" ht="12.75" customHeight="1">
      <c r="A53" s="162">
        <v>9</v>
      </c>
      <c r="B53" s="197" t="s">
        <v>82</v>
      </c>
      <c r="C53" s="200" t="s">
        <v>228</v>
      </c>
      <c r="D53" s="184" t="s">
        <v>140</v>
      </c>
      <c r="E53" s="173">
        <v>7</v>
      </c>
      <c r="F53" s="177">
        <v>9.8695000000000005E-2</v>
      </c>
      <c r="G53" s="178">
        <v>0.05</v>
      </c>
      <c r="H53" s="176">
        <v>9.8695000000000005E-2</v>
      </c>
      <c r="I53" s="178"/>
      <c r="J53" s="176">
        <v>0</v>
      </c>
      <c r="K53" s="80"/>
      <c r="L53" s="80"/>
      <c r="M53" s="80"/>
      <c r="N53" s="131"/>
      <c r="O53" s="81">
        <v>0</v>
      </c>
      <c r="P53" s="176">
        <v>0.69086500000000006</v>
      </c>
      <c r="Q53" s="176">
        <v>0</v>
      </c>
      <c r="R53" s="176">
        <v>0</v>
      </c>
    </row>
    <row r="54" spans="1:18">
      <c r="A54" s="162"/>
      <c r="B54" s="197"/>
      <c r="C54" s="195"/>
      <c r="D54" s="185"/>
      <c r="E54" s="173"/>
      <c r="F54" s="177"/>
      <c r="G54" s="178"/>
      <c r="H54" s="176"/>
      <c r="I54" s="178"/>
      <c r="J54" s="176"/>
      <c r="K54" s="80"/>
      <c r="L54" s="80"/>
      <c r="M54" s="80"/>
      <c r="N54" s="131"/>
      <c r="O54" s="81">
        <v>0</v>
      </c>
      <c r="P54" s="176"/>
      <c r="Q54" s="176"/>
      <c r="R54" s="176"/>
    </row>
    <row r="55" spans="1:18">
      <c r="A55" s="162"/>
      <c r="B55" s="197"/>
      <c r="C55" s="195"/>
      <c r="D55" s="185"/>
      <c r="E55" s="173"/>
      <c r="F55" s="177"/>
      <c r="G55" s="178"/>
      <c r="H55" s="176"/>
      <c r="I55" s="178"/>
      <c r="J55" s="176"/>
      <c r="K55" s="80"/>
      <c r="L55" s="80"/>
      <c r="M55" s="85"/>
      <c r="N55" s="131"/>
      <c r="O55" s="81">
        <v>0</v>
      </c>
      <c r="P55" s="176"/>
      <c r="Q55" s="176"/>
      <c r="R55" s="176"/>
    </row>
    <row r="56" spans="1:18" ht="12.75" customHeight="1">
      <c r="A56" s="162"/>
      <c r="B56" s="197"/>
      <c r="C56" s="196"/>
      <c r="D56" s="186"/>
      <c r="E56" s="173"/>
      <c r="F56" s="177"/>
      <c r="G56" s="178"/>
      <c r="H56" s="176"/>
      <c r="I56" s="178"/>
      <c r="J56" s="176"/>
      <c r="K56" s="80"/>
      <c r="L56" s="80"/>
      <c r="M56" s="80"/>
      <c r="N56" s="131"/>
      <c r="O56" s="81">
        <v>0</v>
      </c>
      <c r="P56" s="176"/>
      <c r="Q56" s="176"/>
      <c r="R56" s="176"/>
    </row>
    <row r="57" spans="1:18" ht="12.75" customHeight="1">
      <c r="A57" s="162">
        <v>10</v>
      </c>
      <c r="B57" s="163" t="s">
        <v>372</v>
      </c>
      <c r="C57" s="170" t="s">
        <v>371</v>
      </c>
      <c r="D57" s="184" t="s">
        <v>140</v>
      </c>
      <c r="E57" s="165">
        <v>1</v>
      </c>
      <c r="F57" s="174">
        <v>2.6835073999999999</v>
      </c>
      <c r="G57" s="175">
        <v>1.26</v>
      </c>
      <c r="H57" s="169">
        <v>2.487114</v>
      </c>
      <c r="I57" s="175">
        <v>7.0000000000000007E-2</v>
      </c>
      <c r="J57" s="169">
        <v>0.19639340000000002</v>
      </c>
      <c r="K57" s="5"/>
      <c r="L57" s="5"/>
      <c r="M57" s="5"/>
      <c r="N57" s="128"/>
      <c r="O57" s="7">
        <v>0</v>
      </c>
      <c r="P57" s="169">
        <v>2.6835073999999999</v>
      </c>
      <c r="Q57" s="169">
        <v>0</v>
      </c>
      <c r="R57" s="169">
        <v>0</v>
      </c>
    </row>
    <row r="58" spans="1:18">
      <c r="A58" s="162"/>
      <c r="B58" s="163"/>
      <c r="C58" s="171"/>
      <c r="D58" s="185"/>
      <c r="E58" s="165"/>
      <c r="F58" s="174"/>
      <c r="G58" s="175"/>
      <c r="H58" s="169"/>
      <c r="I58" s="175"/>
      <c r="J58" s="169"/>
      <c r="K58" s="5"/>
      <c r="L58" s="5"/>
      <c r="M58" s="5"/>
      <c r="N58" s="128"/>
      <c r="O58" s="7">
        <v>0</v>
      </c>
      <c r="P58" s="169"/>
      <c r="Q58" s="169"/>
      <c r="R58" s="169"/>
    </row>
    <row r="59" spans="1:18">
      <c r="A59" s="162"/>
      <c r="B59" s="163"/>
      <c r="C59" s="171"/>
      <c r="D59" s="185"/>
      <c r="E59" s="165"/>
      <c r="F59" s="174"/>
      <c r="G59" s="175"/>
      <c r="H59" s="169"/>
      <c r="I59" s="175"/>
      <c r="J59" s="169"/>
      <c r="K59" s="5"/>
      <c r="L59" s="5"/>
      <c r="M59" s="41"/>
      <c r="N59" s="128"/>
      <c r="O59" s="7">
        <v>0</v>
      </c>
      <c r="P59" s="169"/>
      <c r="Q59" s="169"/>
      <c r="R59" s="169"/>
    </row>
    <row r="60" spans="1:18" ht="12.75" customHeight="1">
      <c r="A60" s="162"/>
      <c r="B60" s="163"/>
      <c r="C60" s="172"/>
      <c r="D60" s="186"/>
      <c r="E60" s="165"/>
      <c r="F60" s="174"/>
      <c r="G60" s="175"/>
      <c r="H60" s="169"/>
      <c r="I60" s="175"/>
      <c r="J60" s="169"/>
      <c r="K60" s="5"/>
      <c r="L60" s="5"/>
      <c r="M60" s="5"/>
      <c r="N60" s="128"/>
      <c r="O60" s="7">
        <v>0</v>
      </c>
      <c r="P60" s="169"/>
      <c r="Q60" s="169"/>
      <c r="R60" s="169"/>
    </row>
    <row r="61" spans="1:18" ht="12.75" customHeight="1">
      <c r="A61" s="162">
        <v>11</v>
      </c>
      <c r="B61" s="197" t="s">
        <v>83</v>
      </c>
      <c r="C61" s="200" t="s">
        <v>227</v>
      </c>
      <c r="D61" s="184" t="s">
        <v>140</v>
      </c>
      <c r="E61" s="173">
        <v>4</v>
      </c>
      <c r="F61" s="177">
        <v>0.28756848000000002</v>
      </c>
      <c r="G61" s="178">
        <v>0.14000000000000001</v>
      </c>
      <c r="H61" s="176">
        <v>0.27634600000000004</v>
      </c>
      <c r="I61" s="178">
        <v>4.0000000000000001E-3</v>
      </c>
      <c r="J61" s="176">
        <v>1.122248E-2</v>
      </c>
      <c r="K61" s="80"/>
      <c r="L61" s="80"/>
      <c r="M61" s="80"/>
      <c r="N61" s="131"/>
      <c r="O61" s="81">
        <v>0</v>
      </c>
      <c r="P61" s="176">
        <v>1.1502739200000001</v>
      </c>
      <c r="Q61" s="176">
        <v>0</v>
      </c>
      <c r="R61" s="176">
        <v>0</v>
      </c>
    </row>
    <row r="62" spans="1:18">
      <c r="A62" s="162"/>
      <c r="B62" s="197"/>
      <c r="C62" s="195"/>
      <c r="D62" s="185"/>
      <c r="E62" s="173"/>
      <c r="F62" s="177"/>
      <c r="G62" s="178"/>
      <c r="H62" s="176"/>
      <c r="I62" s="178"/>
      <c r="J62" s="176"/>
      <c r="K62" s="80"/>
      <c r="L62" s="80"/>
      <c r="M62" s="80"/>
      <c r="N62" s="131"/>
      <c r="O62" s="81">
        <v>0</v>
      </c>
      <c r="P62" s="176"/>
      <c r="Q62" s="176"/>
      <c r="R62" s="176"/>
    </row>
    <row r="63" spans="1:18">
      <c r="A63" s="162"/>
      <c r="B63" s="197"/>
      <c r="C63" s="195"/>
      <c r="D63" s="185"/>
      <c r="E63" s="173"/>
      <c r="F63" s="177"/>
      <c r="G63" s="178"/>
      <c r="H63" s="176"/>
      <c r="I63" s="178"/>
      <c r="J63" s="176"/>
      <c r="K63" s="80"/>
      <c r="L63" s="80"/>
      <c r="M63" s="85"/>
      <c r="N63" s="131"/>
      <c r="O63" s="81">
        <v>0</v>
      </c>
      <c r="P63" s="176"/>
      <c r="Q63" s="176"/>
      <c r="R63" s="176"/>
    </row>
    <row r="64" spans="1:18" ht="12.75" customHeight="1">
      <c r="A64" s="162"/>
      <c r="B64" s="197"/>
      <c r="C64" s="196"/>
      <c r="D64" s="186"/>
      <c r="E64" s="173"/>
      <c r="F64" s="177"/>
      <c r="G64" s="178"/>
      <c r="H64" s="176"/>
      <c r="I64" s="178"/>
      <c r="J64" s="176"/>
      <c r="K64" s="80"/>
      <c r="L64" s="80"/>
      <c r="M64" s="80"/>
      <c r="N64" s="131"/>
      <c r="O64" s="81">
        <v>0</v>
      </c>
      <c r="P64" s="176"/>
      <c r="Q64" s="176"/>
      <c r="R64" s="176"/>
    </row>
    <row r="65" spans="1:18" ht="12.75" customHeight="1">
      <c r="A65" s="162">
        <v>12</v>
      </c>
      <c r="B65" s="200" t="s">
        <v>192</v>
      </c>
      <c r="C65" s="191" t="s">
        <v>373</v>
      </c>
      <c r="D65" s="184" t="s">
        <v>146</v>
      </c>
      <c r="E65" s="173">
        <v>64</v>
      </c>
      <c r="F65" s="177">
        <v>0.76982099999999998</v>
      </c>
      <c r="G65" s="178">
        <v>0.39</v>
      </c>
      <c r="H65" s="176">
        <v>0.76982099999999998</v>
      </c>
      <c r="I65" s="236"/>
      <c r="J65" s="176">
        <v>0</v>
      </c>
      <c r="K65" s="80"/>
      <c r="L65" s="80"/>
      <c r="M65" s="80"/>
      <c r="N65" s="131"/>
      <c r="O65" s="81">
        <v>0</v>
      </c>
      <c r="P65" s="176">
        <v>49.268543999999999</v>
      </c>
      <c r="Q65" s="176">
        <v>0</v>
      </c>
      <c r="R65" s="176">
        <v>0</v>
      </c>
    </row>
    <row r="66" spans="1:18">
      <c r="A66" s="162"/>
      <c r="B66" s="195"/>
      <c r="C66" s="192"/>
      <c r="D66" s="185"/>
      <c r="E66" s="173"/>
      <c r="F66" s="177"/>
      <c r="G66" s="178"/>
      <c r="H66" s="176"/>
      <c r="I66" s="236"/>
      <c r="J66" s="176"/>
      <c r="K66" s="80"/>
      <c r="L66" s="80"/>
      <c r="M66" s="80"/>
      <c r="N66" s="131"/>
      <c r="O66" s="81">
        <v>0</v>
      </c>
      <c r="P66" s="176"/>
      <c r="Q66" s="176"/>
      <c r="R66" s="176"/>
    </row>
    <row r="67" spans="1:18">
      <c r="A67" s="162"/>
      <c r="B67" s="195"/>
      <c r="C67" s="192"/>
      <c r="D67" s="185"/>
      <c r="E67" s="173"/>
      <c r="F67" s="177"/>
      <c r="G67" s="178"/>
      <c r="H67" s="176"/>
      <c r="I67" s="236"/>
      <c r="J67" s="176"/>
      <c r="K67" s="80"/>
      <c r="L67" s="80"/>
      <c r="M67" s="85"/>
      <c r="N67" s="131"/>
      <c r="O67" s="81">
        <v>0</v>
      </c>
      <c r="P67" s="176"/>
      <c r="Q67" s="176"/>
      <c r="R67" s="176"/>
    </row>
    <row r="68" spans="1:18" ht="12.75" customHeight="1">
      <c r="A68" s="162"/>
      <c r="B68" s="196"/>
      <c r="C68" s="193"/>
      <c r="D68" s="186"/>
      <c r="E68" s="173"/>
      <c r="F68" s="177"/>
      <c r="G68" s="178"/>
      <c r="H68" s="176"/>
      <c r="I68" s="236"/>
      <c r="J68" s="176"/>
      <c r="K68" s="80"/>
      <c r="L68" s="80"/>
      <c r="M68" s="80"/>
      <c r="N68" s="131"/>
      <c r="O68" s="81">
        <v>0</v>
      </c>
      <c r="P68" s="176"/>
      <c r="Q68" s="176"/>
      <c r="R68" s="176"/>
    </row>
    <row r="69" spans="1:18" ht="12.75" customHeight="1">
      <c r="A69" s="162">
        <v>13</v>
      </c>
      <c r="B69" s="197" t="s">
        <v>193</v>
      </c>
      <c r="C69" s="191" t="s">
        <v>260</v>
      </c>
      <c r="D69" s="184" t="s">
        <v>146</v>
      </c>
      <c r="E69" s="173">
        <v>56</v>
      </c>
      <c r="F69" s="177">
        <v>1.0066890000000002</v>
      </c>
      <c r="G69" s="178">
        <v>0.51</v>
      </c>
      <c r="H69" s="176">
        <v>1.0066890000000002</v>
      </c>
      <c r="I69" s="178"/>
      <c r="J69" s="176">
        <v>0</v>
      </c>
      <c r="K69" s="80"/>
      <c r="L69" s="80"/>
      <c r="M69" s="80"/>
      <c r="N69" s="131"/>
      <c r="O69" s="81">
        <v>0</v>
      </c>
      <c r="P69" s="176">
        <v>56.374584000000013</v>
      </c>
      <c r="Q69" s="176">
        <v>0</v>
      </c>
      <c r="R69" s="176">
        <v>0</v>
      </c>
    </row>
    <row r="70" spans="1:18">
      <c r="A70" s="162"/>
      <c r="B70" s="197"/>
      <c r="C70" s="192"/>
      <c r="D70" s="185"/>
      <c r="E70" s="173"/>
      <c r="F70" s="177"/>
      <c r="G70" s="178"/>
      <c r="H70" s="176"/>
      <c r="I70" s="178"/>
      <c r="J70" s="176"/>
      <c r="K70" s="80"/>
      <c r="L70" s="80"/>
      <c r="M70" s="80"/>
      <c r="N70" s="131"/>
      <c r="O70" s="81">
        <v>0</v>
      </c>
      <c r="P70" s="176"/>
      <c r="Q70" s="176"/>
      <c r="R70" s="176"/>
    </row>
    <row r="71" spans="1:18">
      <c r="A71" s="162"/>
      <c r="B71" s="197"/>
      <c r="C71" s="192"/>
      <c r="D71" s="185"/>
      <c r="E71" s="173"/>
      <c r="F71" s="177"/>
      <c r="G71" s="178"/>
      <c r="H71" s="176"/>
      <c r="I71" s="178"/>
      <c r="J71" s="176"/>
      <c r="K71" s="80"/>
      <c r="L71" s="80"/>
      <c r="M71" s="85"/>
      <c r="N71" s="131"/>
      <c r="O71" s="81">
        <v>0</v>
      </c>
      <c r="P71" s="176"/>
      <c r="Q71" s="176"/>
      <c r="R71" s="176"/>
    </row>
    <row r="72" spans="1:18" ht="12.75" customHeight="1">
      <c r="A72" s="162"/>
      <c r="B72" s="197"/>
      <c r="C72" s="193"/>
      <c r="D72" s="186"/>
      <c r="E72" s="173"/>
      <c r="F72" s="177"/>
      <c r="G72" s="178"/>
      <c r="H72" s="176"/>
      <c r="I72" s="178"/>
      <c r="J72" s="176"/>
      <c r="K72" s="80"/>
      <c r="L72" s="80"/>
      <c r="M72" s="80"/>
      <c r="N72" s="131"/>
      <c r="O72" s="81">
        <v>0</v>
      </c>
      <c r="P72" s="176"/>
      <c r="Q72" s="176"/>
      <c r="R72" s="176"/>
    </row>
    <row r="73" spans="1:18" ht="12.75" customHeight="1">
      <c r="A73" s="162">
        <v>14</v>
      </c>
      <c r="B73" s="163" t="s">
        <v>84</v>
      </c>
      <c r="C73" s="166" t="s">
        <v>258</v>
      </c>
      <c r="D73" s="174" t="s">
        <v>73</v>
      </c>
      <c r="E73" s="165">
        <v>13.5</v>
      </c>
      <c r="F73" s="174">
        <v>1.4494938000000002</v>
      </c>
      <c r="G73" s="175">
        <v>0.18</v>
      </c>
      <c r="H73" s="169">
        <v>0.35530200000000001</v>
      </c>
      <c r="I73" s="175">
        <v>0.39</v>
      </c>
      <c r="J73" s="169">
        <v>1.0941918000000002</v>
      </c>
      <c r="K73" s="5"/>
      <c r="L73" s="5"/>
      <c r="M73" s="5"/>
      <c r="N73" s="98"/>
      <c r="O73" s="7">
        <v>0</v>
      </c>
      <c r="P73" s="169">
        <v>19.568166300000001</v>
      </c>
      <c r="Q73" s="169">
        <v>0</v>
      </c>
      <c r="R73" s="169">
        <v>0</v>
      </c>
    </row>
    <row r="74" spans="1:18">
      <c r="A74" s="162"/>
      <c r="B74" s="163"/>
      <c r="C74" s="167"/>
      <c r="D74" s="174"/>
      <c r="E74" s="165"/>
      <c r="F74" s="174"/>
      <c r="G74" s="175"/>
      <c r="H74" s="169"/>
      <c r="I74" s="175"/>
      <c r="J74" s="169"/>
      <c r="K74" s="5"/>
      <c r="L74" s="5"/>
      <c r="M74" s="5"/>
      <c r="N74" s="98"/>
      <c r="O74" s="7">
        <v>0</v>
      </c>
      <c r="P74" s="169"/>
      <c r="Q74" s="169"/>
      <c r="R74" s="169"/>
    </row>
    <row r="75" spans="1:18">
      <c r="A75" s="162"/>
      <c r="B75" s="163"/>
      <c r="C75" s="167"/>
      <c r="D75" s="174"/>
      <c r="E75" s="165"/>
      <c r="F75" s="174"/>
      <c r="G75" s="175"/>
      <c r="H75" s="169"/>
      <c r="I75" s="175"/>
      <c r="J75" s="169"/>
      <c r="K75" s="5"/>
      <c r="L75" s="5"/>
      <c r="M75" s="41"/>
      <c r="N75" s="98"/>
      <c r="O75" s="7">
        <v>0</v>
      </c>
      <c r="P75" s="169"/>
      <c r="Q75" s="169"/>
      <c r="R75" s="169"/>
    </row>
    <row r="76" spans="1:18" ht="12.75" customHeight="1">
      <c r="A76" s="162"/>
      <c r="B76" s="163"/>
      <c r="C76" s="168"/>
      <c r="D76" s="174"/>
      <c r="E76" s="165"/>
      <c r="F76" s="174"/>
      <c r="G76" s="175"/>
      <c r="H76" s="169"/>
      <c r="I76" s="175"/>
      <c r="J76" s="169"/>
      <c r="K76" s="5"/>
      <c r="L76" s="5"/>
      <c r="M76" s="5"/>
      <c r="N76" s="98"/>
      <c r="O76" s="7">
        <v>0</v>
      </c>
      <c r="P76" s="169"/>
      <c r="Q76" s="169"/>
      <c r="R76" s="169"/>
    </row>
    <row r="77" spans="1:18" ht="12.75" customHeight="1">
      <c r="A77" s="164"/>
      <c r="B77" s="194"/>
      <c r="C77" s="219" t="s">
        <v>151</v>
      </c>
      <c r="D77" s="234"/>
      <c r="E77" s="165"/>
      <c r="F77" s="174">
        <v>0</v>
      </c>
      <c r="G77" s="199"/>
      <c r="H77" s="169">
        <v>0</v>
      </c>
      <c r="I77" s="175"/>
      <c r="J77" s="169">
        <v>0</v>
      </c>
      <c r="K77" s="5"/>
      <c r="L77" s="5"/>
      <c r="M77" s="5"/>
      <c r="N77" s="93"/>
      <c r="O77" s="7">
        <v>0</v>
      </c>
      <c r="P77" s="169">
        <v>0</v>
      </c>
      <c r="Q77" s="169">
        <v>0</v>
      </c>
      <c r="R77" s="169">
        <v>0</v>
      </c>
    </row>
    <row r="78" spans="1:18">
      <c r="A78" s="164"/>
      <c r="B78" s="195"/>
      <c r="C78" s="220"/>
      <c r="D78" s="185"/>
      <c r="E78" s="165"/>
      <c r="F78" s="174"/>
      <c r="G78" s="199"/>
      <c r="H78" s="169"/>
      <c r="I78" s="175"/>
      <c r="J78" s="169"/>
      <c r="K78" s="5"/>
      <c r="L78" s="5"/>
      <c r="M78" s="5"/>
      <c r="N78" s="93"/>
      <c r="O78" s="7">
        <v>0</v>
      </c>
      <c r="P78" s="169"/>
      <c r="Q78" s="169"/>
      <c r="R78" s="169"/>
    </row>
    <row r="79" spans="1:18">
      <c r="A79" s="164"/>
      <c r="B79" s="195"/>
      <c r="C79" s="220"/>
      <c r="D79" s="185"/>
      <c r="E79" s="165"/>
      <c r="F79" s="174"/>
      <c r="G79" s="199"/>
      <c r="H79" s="169"/>
      <c r="I79" s="175"/>
      <c r="J79" s="169"/>
      <c r="K79" s="5"/>
      <c r="L79" s="5"/>
      <c r="M79" s="41"/>
      <c r="N79" s="93"/>
      <c r="O79" s="7">
        <v>0</v>
      </c>
      <c r="P79" s="169"/>
      <c r="Q79" s="169"/>
      <c r="R79" s="169"/>
    </row>
    <row r="80" spans="1:18" ht="12.75" customHeight="1">
      <c r="A80" s="164"/>
      <c r="B80" s="196"/>
      <c r="C80" s="221"/>
      <c r="D80" s="186"/>
      <c r="E80" s="165"/>
      <c r="F80" s="174"/>
      <c r="G80" s="199"/>
      <c r="H80" s="169"/>
      <c r="I80" s="175"/>
      <c r="J80" s="169"/>
      <c r="K80" s="5"/>
      <c r="L80" s="5"/>
      <c r="M80" s="5"/>
      <c r="N80" s="93"/>
      <c r="O80" s="7">
        <v>0</v>
      </c>
      <c r="P80" s="169"/>
      <c r="Q80" s="169"/>
      <c r="R80" s="169"/>
    </row>
    <row r="81" spans="1:18" ht="12.75" customHeight="1">
      <c r="A81" s="162">
        <v>1</v>
      </c>
      <c r="B81" s="163" t="s">
        <v>332</v>
      </c>
      <c r="C81" s="166" t="s">
        <v>374</v>
      </c>
      <c r="D81" s="162" t="s">
        <v>147</v>
      </c>
      <c r="E81" s="165">
        <v>2.8</v>
      </c>
      <c r="F81" s="174">
        <v>2.8530027940000005</v>
      </c>
      <c r="G81" s="175">
        <v>0.54</v>
      </c>
      <c r="H81" s="169">
        <v>1.0659060000000002</v>
      </c>
      <c r="I81" s="237">
        <v>6.4399999999999999E-2</v>
      </c>
      <c r="J81" s="169">
        <v>0.18068192799999999</v>
      </c>
      <c r="K81" s="80" t="s">
        <v>334</v>
      </c>
      <c r="L81" s="124" t="s">
        <v>140</v>
      </c>
      <c r="M81" s="124">
        <v>10.88</v>
      </c>
      <c r="N81" s="126">
        <v>0.12</v>
      </c>
      <c r="O81" s="7">
        <v>1.3056000000000001</v>
      </c>
      <c r="P81" s="169">
        <v>7.9884078232000011</v>
      </c>
      <c r="Q81" s="169">
        <v>1.4356</v>
      </c>
      <c r="R81" s="169">
        <v>1.6064148660000002</v>
      </c>
    </row>
    <row r="82" spans="1:18">
      <c r="A82" s="162"/>
      <c r="B82" s="163"/>
      <c r="C82" s="167"/>
      <c r="D82" s="162"/>
      <c r="E82" s="165"/>
      <c r="F82" s="174"/>
      <c r="G82" s="175"/>
      <c r="H82" s="169"/>
      <c r="I82" s="238"/>
      <c r="J82" s="169"/>
      <c r="K82" s="80"/>
      <c r="L82" s="80"/>
      <c r="M82" s="125"/>
      <c r="N82" s="126">
        <v>0</v>
      </c>
      <c r="O82" s="7">
        <v>0</v>
      </c>
      <c r="P82" s="169"/>
      <c r="Q82" s="169"/>
      <c r="R82" s="169"/>
    </row>
    <row r="83" spans="1:18">
      <c r="A83" s="162"/>
      <c r="B83" s="163"/>
      <c r="C83" s="167"/>
      <c r="D83" s="162"/>
      <c r="E83" s="165"/>
      <c r="F83" s="174"/>
      <c r="G83" s="175"/>
      <c r="H83" s="169"/>
      <c r="I83" s="238"/>
      <c r="J83" s="169"/>
      <c r="K83" s="80" t="s">
        <v>168</v>
      </c>
      <c r="L83" s="80" t="s">
        <v>165</v>
      </c>
      <c r="M83" s="125">
        <v>5.0000000000000001E-3</v>
      </c>
      <c r="N83" s="126">
        <v>26</v>
      </c>
      <c r="O83" s="7">
        <v>0.13</v>
      </c>
      <c r="P83" s="169"/>
      <c r="Q83" s="169"/>
      <c r="R83" s="169"/>
    </row>
    <row r="84" spans="1:18" ht="12.75" customHeight="1">
      <c r="A84" s="162"/>
      <c r="B84" s="163"/>
      <c r="C84" s="168"/>
      <c r="D84" s="162"/>
      <c r="E84" s="165"/>
      <c r="F84" s="174"/>
      <c r="G84" s="175"/>
      <c r="H84" s="169"/>
      <c r="I84" s="238"/>
      <c r="J84" s="169"/>
      <c r="K84" s="5"/>
      <c r="L84" s="5"/>
      <c r="M84" s="5"/>
      <c r="N84" s="114"/>
      <c r="O84" s="7">
        <v>0</v>
      </c>
      <c r="P84" s="169"/>
      <c r="Q84" s="169"/>
      <c r="R84" s="169"/>
    </row>
    <row r="85" spans="1:18" ht="12.75" customHeight="1">
      <c r="A85" s="162">
        <v>2</v>
      </c>
      <c r="B85" s="197" t="s">
        <v>210</v>
      </c>
      <c r="C85" s="197" t="s">
        <v>425</v>
      </c>
      <c r="D85" s="162" t="s">
        <v>148</v>
      </c>
      <c r="E85" s="173">
        <v>12</v>
      </c>
      <c r="F85" s="177">
        <v>5.7354150560000008</v>
      </c>
      <c r="G85" s="178">
        <v>1.1100000000000001</v>
      </c>
      <c r="H85" s="176">
        <v>2.1910290000000003</v>
      </c>
      <c r="I85" s="178">
        <v>5.5E-2</v>
      </c>
      <c r="J85" s="176">
        <v>0.1543091</v>
      </c>
      <c r="K85" s="80" t="s">
        <v>169</v>
      </c>
      <c r="L85" s="90" t="s">
        <v>148</v>
      </c>
      <c r="M85" s="91">
        <v>2.1</v>
      </c>
      <c r="N85" s="105">
        <v>1.08</v>
      </c>
      <c r="O85" s="81">
        <v>2.2680000000000002</v>
      </c>
      <c r="P85" s="176">
        <v>68.824980672000009</v>
      </c>
      <c r="Q85" s="176">
        <v>3.0296000000000003</v>
      </c>
      <c r="R85" s="176">
        <v>3.390076956000001</v>
      </c>
    </row>
    <row r="86" spans="1:18" ht="12.75" customHeight="1">
      <c r="A86" s="162"/>
      <c r="B86" s="197"/>
      <c r="C86" s="197"/>
      <c r="D86" s="162"/>
      <c r="E86" s="173"/>
      <c r="F86" s="177"/>
      <c r="G86" s="178"/>
      <c r="H86" s="176"/>
      <c r="I86" s="178"/>
      <c r="J86" s="176"/>
      <c r="K86" s="80" t="s">
        <v>170</v>
      </c>
      <c r="L86" s="80" t="s">
        <v>166</v>
      </c>
      <c r="M86" s="80">
        <v>1.24</v>
      </c>
      <c r="N86" s="105">
        <v>0.4</v>
      </c>
      <c r="O86" s="81">
        <v>0.496</v>
      </c>
      <c r="P86" s="176"/>
      <c r="Q86" s="176"/>
      <c r="R86" s="176"/>
    </row>
    <row r="87" spans="1:18" ht="12.75" customHeight="1">
      <c r="A87" s="162"/>
      <c r="B87" s="197"/>
      <c r="C87" s="197"/>
      <c r="D87" s="162"/>
      <c r="E87" s="173"/>
      <c r="F87" s="177"/>
      <c r="G87" s="178"/>
      <c r="H87" s="176"/>
      <c r="I87" s="178"/>
      <c r="J87" s="176"/>
      <c r="K87" s="80" t="s">
        <v>171</v>
      </c>
      <c r="L87" s="80" t="s">
        <v>166</v>
      </c>
      <c r="M87" s="80">
        <v>7.3999999999999996E-2</v>
      </c>
      <c r="N87" s="105">
        <v>0.4</v>
      </c>
      <c r="O87" s="81">
        <v>2.9600000000000001E-2</v>
      </c>
      <c r="P87" s="176"/>
      <c r="Q87" s="176"/>
      <c r="R87" s="176"/>
    </row>
    <row r="88" spans="1:18" ht="12.75" customHeight="1">
      <c r="A88" s="162"/>
      <c r="B88" s="197"/>
      <c r="C88" s="197"/>
      <c r="D88" s="162"/>
      <c r="E88" s="173"/>
      <c r="F88" s="177"/>
      <c r="G88" s="178"/>
      <c r="H88" s="176"/>
      <c r="I88" s="178"/>
      <c r="J88" s="176"/>
      <c r="K88" s="80" t="s">
        <v>172</v>
      </c>
      <c r="L88" s="80" t="s">
        <v>166</v>
      </c>
      <c r="M88" s="80">
        <v>0.06</v>
      </c>
      <c r="N88" s="105">
        <v>1.85</v>
      </c>
      <c r="O88" s="81">
        <v>0.111</v>
      </c>
      <c r="P88" s="176"/>
      <c r="Q88" s="176"/>
      <c r="R88" s="176"/>
    </row>
    <row r="89" spans="1:18" ht="9" customHeight="1">
      <c r="A89" s="162"/>
      <c r="B89" s="197"/>
      <c r="C89" s="197"/>
      <c r="D89" s="162"/>
      <c r="E89" s="173"/>
      <c r="F89" s="177"/>
      <c r="G89" s="178"/>
      <c r="H89" s="176"/>
      <c r="I89" s="178"/>
      <c r="J89" s="176"/>
      <c r="K89" s="105" t="s">
        <v>211</v>
      </c>
      <c r="L89" s="105" t="s">
        <v>166</v>
      </c>
      <c r="M89" s="105">
        <v>0.5</v>
      </c>
      <c r="N89" s="105">
        <v>0.25</v>
      </c>
      <c r="O89" s="81">
        <v>0.125</v>
      </c>
      <c r="P89" s="176"/>
      <c r="Q89" s="176"/>
      <c r="R89" s="176"/>
    </row>
    <row r="90" spans="1:18" ht="12.75" customHeight="1">
      <c r="A90" s="162">
        <v>3</v>
      </c>
      <c r="B90" s="197" t="s">
        <v>141</v>
      </c>
      <c r="C90" s="166" t="s">
        <v>229</v>
      </c>
      <c r="D90" s="162" t="s">
        <v>147</v>
      </c>
      <c r="E90" s="173">
        <v>12</v>
      </c>
      <c r="F90" s="177">
        <v>0.58746712500000009</v>
      </c>
      <c r="G90" s="178"/>
      <c r="H90" s="176">
        <v>0</v>
      </c>
      <c r="I90" s="178"/>
      <c r="J90" s="176">
        <v>0</v>
      </c>
      <c r="K90" s="80" t="s">
        <v>203</v>
      </c>
      <c r="L90" s="90" t="s">
        <v>148</v>
      </c>
      <c r="M90" s="80">
        <v>1.05</v>
      </c>
      <c r="N90" s="106">
        <v>0.5</v>
      </c>
      <c r="O90" s="81">
        <v>0.52500000000000002</v>
      </c>
      <c r="P90" s="176">
        <v>7.0496055000000011</v>
      </c>
      <c r="Q90" s="176">
        <v>0.52500000000000002</v>
      </c>
      <c r="R90" s="176">
        <v>0.58746712500000009</v>
      </c>
    </row>
    <row r="91" spans="1:18">
      <c r="A91" s="162"/>
      <c r="B91" s="197"/>
      <c r="C91" s="167"/>
      <c r="D91" s="162"/>
      <c r="E91" s="173"/>
      <c r="F91" s="177"/>
      <c r="G91" s="178"/>
      <c r="H91" s="176"/>
      <c r="I91" s="178"/>
      <c r="J91" s="176"/>
      <c r="K91" s="80"/>
      <c r="L91" s="80"/>
      <c r="M91" s="80"/>
      <c r="N91" s="105"/>
      <c r="O91" s="81">
        <v>0</v>
      </c>
      <c r="P91" s="176"/>
      <c r="Q91" s="176"/>
      <c r="R91" s="176"/>
    </row>
    <row r="92" spans="1:18">
      <c r="A92" s="162"/>
      <c r="B92" s="197"/>
      <c r="C92" s="167"/>
      <c r="D92" s="162"/>
      <c r="E92" s="173"/>
      <c r="F92" s="177"/>
      <c r="G92" s="178"/>
      <c r="H92" s="176"/>
      <c r="I92" s="178"/>
      <c r="J92" s="176"/>
      <c r="K92" s="80"/>
      <c r="L92" s="80"/>
      <c r="M92" s="85"/>
      <c r="N92" s="105"/>
      <c r="O92" s="81">
        <v>0</v>
      </c>
      <c r="P92" s="176"/>
      <c r="Q92" s="176"/>
      <c r="R92" s="176"/>
    </row>
    <row r="93" spans="1:18" ht="12.75" customHeight="1">
      <c r="A93" s="162"/>
      <c r="B93" s="197"/>
      <c r="C93" s="168"/>
      <c r="D93" s="162"/>
      <c r="E93" s="173"/>
      <c r="F93" s="177"/>
      <c r="G93" s="178"/>
      <c r="H93" s="176"/>
      <c r="I93" s="178"/>
      <c r="J93" s="176"/>
      <c r="K93" s="80"/>
      <c r="L93" s="80"/>
      <c r="M93" s="80"/>
      <c r="N93" s="105"/>
      <c r="O93" s="81">
        <v>0</v>
      </c>
      <c r="P93" s="176"/>
      <c r="Q93" s="176"/>
      <c r="R93" s="176"/>
    </row>
    <row r="94" spans="1:18" ht="12.75" customHeight="1">
      <c r="A94" s="162">
        <v>4</v>
      </c>
      <c r="B94" s="197" t="s">
        <v>375</v>
      </c>
      <c r="C94" s="204" t="s">
        <v>378</v>
      </c>
      <c r="D94" s="207" t="s">
        <v>376</v>
      </c>
      <c r="E94" s="207">
        <v>0.5</v>
      </c>
      <c r="F94" s="213">
        <v>18.773829800000001</v>
      </c>
      <c r="G94" s="216">
        <v>2.9</v>
      </c>
      <c r="H94" s="210">
        <v>5.72431</v>
      </c>
      <c r="I94" s="216">
        <v>0.95</v>
      </c>
      <c r="J94" s="210">
        <v>2.6653389999999999</v>
      </c>
      <c r="K94" s="80" t="s">
        <v>377</v>
      </c>
      <c r="L94" s="80" t="s">
        <v>165</v>
      </c>
      <c r="M94" s="80">
        <v>0.92</v>
      </c>
      <c r="N94" s="131">
        <v>5</v>
      </c>
      <c r="O94" s="81">
        <v>4.6000000000000005</v>
      </c>
      <c r="P94" s="210">
        <v>9.3869149000000007</v>
      </c>
      <c r="Q94" s="210">
        <v>9.2800000000000011</v>
      </c>
      <c r="R94" s="176">
        <v>10.384180800000003</v>
      </c>
    </row>
    <row r="95" spans="1:18">
      <c r="A95" s="162"/>
      <c r="B95" s="197"/>
      <c r="C95" s="205"/>
      <c r="D95" s="208"/>
      <c r="E95" s="208"/>
      <c r="F95" s="214"/>
      <c r="G95" s="217"/>
      <c r="H95" s="211"/>
      <c r="I95" s="217"/>
      <c r="J95" s="211"/>
      <c r="K95" s="80"/>
      <c r="L95" s="80"/>
      <c r="M95" s="80"/>
      <c r="N95" s="131"/>
      <c r="O95" s="81">
        <v>0</v>
      </c>
      <c r="P95" s="211"/>
      <c r="Q95" s="211"/>
      <c r="R95" s="176"/>
    </row>
    <row r="96" spans="1:18">
      <c r="A96" s="162"/>
      <c r="B96" s="197"/>
      <c r="C96" s="205"/>
      <c r="D96" s="208"/>
      <c r="E96" s="208"/>
      <c r="F96" s="214"/>
      <c r="G96" s="217"/>
      <c r="H96" s="211"/>
      <c r="I96" s="217"/>
      <c r="J96" s="211"/>
      <c r="K96" s="80" t="s">
        <v>168</v>
      </c>
      <c r="L96" s="80" t="s">
        <v>165</v>
      </c>
      <c r="M96" s="94">
        <v>0.18</v>
      </c>
      <c r="N96" s="131">
        <v>26</v>
      </c>
      <c r="O96" s="81">
        <v>4.68</v>
      </c>
      <c r="P96" s="211"/>
      <c r="Q96" s="211"/>
      <c r="R96" s="176"/>
    </row>
    <row r="97" spans="1:18" ht="12.75" customHeight="1">
      <c r="A97" s="162"/>
      <c r="B97" s="197"/>
      <c r="C97" s="206"/>
      <c r="D97" s="209"/>
      <c r="E97" s="209"/>
      <c r="F97" s="215"/>
      <c r="G97" s="218"/>
      <c r="H97" s="212"/>
      <c r="I97" s="218"/>
      <c r="J97" s="212"/>
      <c r="K97" s="80"/>
      <c r="L97" s="80"/>
      <c r="M97" s="80"/>
      <c r="N97" s="131"/>
      <c r="O97" s="81">
        <v>0</v>
      </c>
      <c r="P97" s="212"/>
      <c r="Q97" s="212"/>
      <c r="R97" s="176"/>
    </row>
    <row r="98" spans="1:18" ht="12.75" customHeight="1">
      <c r="A98" s="162">
        <v>5</v>
      </c>
      <c r="B98" s="200" t="s">
        <v>261</v>
      </c>
      <c r="C98" s="166" t="s">
        <v>263</v>
      </c>
      <c r="D98" s="162" t="s">
        <v>147</v>
      </c>
      <c r="E98" s="173">
        <v>3.37</v>
      </c>
      <c r="F98" s="177">
        <v>0.96352009000000005</v>
      </c>
      <c r="G98" s="178">
        <v>0.28399999999999997</v>
      </c>
      <c r="H98" s="176">
        <v>0.56058759999999996</v>
      </c>
      <c r="I98" s="178">
        <v>1.2E-2</v>
      </c>
      <c r="J98" s="176">
        <v>3.366744E-2</v>
      </c>
      <c r="K98" s="80" t="s">
        <v>262</v>
      </c>
      <c r="L98" s="90" t="s">
        <v>148</v>
      </c>
      <c r="M98" s="80">
        <v>1</v>
      </c>
      <c r="N98" s="131">
        <v>0.33</v>
      </c>
      <c r="O98" s="81">
        <v>0.33</v>
      </c>
      <c r="P98" s="176">
        <v>3.2470627033000001</v>
      </c>
      <c r="Q98" s="176">
        <v>0.33</v>
      </c>
      <c r="R98" s="176">
        <v>0.36926505000000004</v>
      </c>
    </row>
    <row r="99" spans="1:18">
      <c r="A99" s="162"/>
      <c r="B99" s="195"/>
      <c r="C99" s="167"/>
      <c r="D99" s="162"/>
      <c r="E99" s="173"/>
      <c r="F99" s="177"/>
      <c r="G99" s="178"/>
      <c r="H99" s="176"/>
      <c r="I99" s="178"/>
      <c r="J99" s="176"/>
      <c r="K99" s="80"/>
      <c r="L99" s="80"/>
      <c r="M99" s="80"/>
      <c r="N99" s="131"/>
      <c r="O99" s="81">
        <v>0</v>
      </c>
      <c r="P99" s="176"/>
      <c r="Q99" s="176"/>
      <c r="R99" s="176"/>
    </row>
    <row r="100" spans="1:18">
      <c r="A100" s="162"/>
      <c r="B100" s="195"/>
      <c r="C100" s="167"/>
      <c r="D100" s="162"/>
      <c r="E100" s="173"/>
      <c r="F100" s="177"/>
      <c r="G100" s="178"/>
      <c r="H100" s="176"/>
      <c r="I100" s="178"/>
      <c r="J100" s="176"/>
      <c r="K100" s="80"/>
      <c r="L100" s="80"/>
      <c r="M100" s="85"/>
      <c r="N100" s="131"/>
      <c r="O100" s="81">
        <v>0</v>
      </c>
      <c r="P100" s="176"/>
      <c r="Q100" s="176"/>
      <c r="R100" s="176"/>
    </row>
    <row r="101" spans="1:18" ht="12.75" customHeight="1">
      <c r="A101" s="162"/>
      <c r="B101" s="196"/>
      <c r="C101" s="168"/>
      <c r="D101" s="162"/>
      <c r="E101" s="173"/>
      <c r="F101" s="177"/>
      <c r="G101" s="178"/>
      <c r="H101" s="176"/>
      <c r="I101" s="178"/>
      <c r="J101" s="176"/>
      <c r="K101" s="80"/>
      <c r="L101" s="80"/>
      <c r="M101" s="80"/>
      <c r="N101" s="131"/>
      <c r="O101" s="81">
        <v>0</v>
      </c>
      <c r="P101" s="176"/>
      <c r="Q101" s="176"/>
      <c r="R101" s="176"/>
    </row>
    <row r="102" spans="1:18" ht="12.75" customHeight="1">
      <c r="A102" s="162">
        <v>6</v>
      </c>
      <c r="B102" s="200" t="s">
        <v>72</v>
      </c>
      <c r="C102" s="191" t="s">
        <v>264</v>
      </c>
      <c r="D102" s="184" t="s">
        <v>214</v>
      </c>
      <c r="E102" s="173">
        <v>3</v>
      </c>
      <c r="F102" s="177">
        <v>0.65818750000000004</v>
      </c>
      <c r="G102" s="178">
        <v>0.05</v>
      </c>
      <c r="H102" s="176">
        <v>9.8695000000000005E-2</v>
      </c>
      <c r="I102" s="178"/>
      <c r="J102" s="176">
        <v>0</v>
      </c>
      <c r="K102" s="80" t="s">
        <v>215</v>
      </c>
      <c r="L102" s="80"/>
      <c r="M102" s="80">
        <v>1</v>
      </c>
      <c r="N102" s="113">
        <v>0.5</v>
      </c>
      <c r="O102" s="81">
        <v>0.5</v>
      </c>
      <c r="P102" s="176">
        <v>1.9745625000000002</v>
      </c>
      <c r="Q102" s="176">
        <v>0.5</v>
      </c>
      <c r="R102" s="176">
        <v>0.55949250000000006</v>
      </c>
    </row>
    <row r="103" spans="1:18">
      <c r="A103" s="162"/>
      <c r="B103" s="195"/>
      <c r="C103" s="192"/>
      <c r="D103" s="185"/>
      <c r="E103" s="173"/>
      <c r="F103" s="177"/>
      <c r="G103" s="178"/>
      <c r="H103" s="176"/>
      <c r="I103" s="178"/>
      <c r="J103" s="176"/>
      <c r="K103" s="80"/>
      <c r="L103" s="80"/>
      <c r="M103" s="80"/>
      <c r="N103" s="113"/>
      <c r="O103" s="81">
        <v>0</v>
      </c>
      <c r="P103" s="176"/>
      <c r="Q103" s="176"/>
      <c r="R103" s="176"/>
    </row>
    <row r="104" spans="1:18">
      <c r="A104" s="162"/>
      <c r="B104" s="195"/>
      <c r="C104" s="192"/>
      <c r="D104" s="185"/>
      <c r="E104" s="173"/>
      <c r="F104" s="177"/>
      <c r="G104" s="178"/>
      <c r="H104" s="176"/>
      <c r="I104" s="178"/>
      <c r="J104" s="176"/>
      <c r="K104" s="80"/>
      <c r="L104" s="80"/>
      <c r="M104" s="85"/>
      <c r="N104" s="113"/>
      <c r="O104" s="81">
        <v>0</v>
      </c>
      <c r="P104" s="176"/>
      <c r="Q104" s="176"/>
      <c r="R104" s="176"/>
    </row>
    <row r="105" spans="1:18" ht="12.75" customHeight="1">
      <c r="A105" s="162"/>
      <c r="B105" s="196"/>
      <c r="C105" s="193"/>
      <c r="D105" s="186"/>
      <c r="E105" s="173"/>
      <c r="F105" s="177"/>
      <c r="G105" s="178"/>
      <c r="H105" s="176"/>
      <c r="I105" s="178"/>
      <c r="J105" s="176"/>
      <c r="K105" s="80"/>
      <c r="L105" s="80"/>
      <c r="M105" s="80"/>
      <c r="N105" s="113"/>
      <c r="O105" s="81">
        <v>0</v>
      </c>
      <c r="P105" s="176"/>
      <c r="Q105" s="176"/>
      <c r="R105" s="176"/>
    </row>
    <row r="106" spans="1:18" ht="12.75" customHeight="1">
      <c r="A106" s="162"/>
      <c r="B106" s="163"/>
      <c r="C106" s="201" t="s">
        <v>379</v>
      </c>
      <c r="D106" s="174"/>
      <c r="E106" s="165"/>
      <c r="F106" s="174">
        <v>0</v>
      </c>
      <c r="G106" s="175"/>
      <c r="H106" s="169">
        <v>0</v>
      </c>
      <c r="I106" s="175"/>
      <c r="J106" s="169">
        <v>0</v>
      </c>
      <c r="K106" s="5"/>
      <c r="L106" s="5"/>
      <c r="M106" s="5"/>
      <c r="N106" s="121"/>
      <c r="O106" s="7">
        <v>0</v>
      </c>
      <c r="P106" s="169">
        <v>0</v>
      </c>
      <c r="Q106" s="169">
        <v>0</v>
      </c>
      <c r="R106" s="169">
        <v>0</v>
      </c>
    </row>
    <row r="107" spans="1:18">
      <c r="A107" s="162"/>
      <c r="B107" s="163"/>
      <c r="C107" s="202"/>
      <c r="D107" s="174"/>
      <c r="E107" s="165"/>
      <c r="F107" s="174"/>
      <c r="G107" s="175"/>
      <c r="H107" s="169"/>
      <c r="I107" s="175"/>
      <c r="J107" s="169"/>
      <c r="K107" s="5"/>
      <c r="L107" s="5"/>
      <c r="M107" s="5"/>
      <c r="N107" s="121"/>
      <c r="O107" s="7">
        <v>0</v>
      </c>
      <c r="P107" s="169"/>
      <c r="Q107" s="169"/>
      <c r="R107" s="169"/>
    </row>
    <row r="108" spans="1:18">
      <c r="A108" s="162"/>
      <c r="B108" s="163"/>
      <c r="C108" s="202"/>
      <c r="D108" s="174"/>
      <c r="E108" s="165"/>
      <c r="F108" s="174"/>
      <c r="G108" s="175"/>
      <c r="H108" s="169"/>
      <c r="I108" s="175"/>
      <c r="J108" s="169"/>
      <c r="K108" s="5"/>
      <c r="L108" s="5"/>
      <c r="M108" s="41"/>
      <c r="N108" s="121"/>
      <c r="O108" s="7">
        <v>0</v>
      </c>
      <c r="P108" s="169"/>
      <c r="Q108" s="169"/>
      <c r="R108" s="169"/>
    </row>
    <row r="109" spans="1:18" ht="12.75" customHeight="1">
      <c r="A109" s="162"/>
      <c r="B109" s="163"/>
      <c r="C109" s="203"/>
      <c r="D109" s="174"/>
      <c r="E109" s="165"/>
      <c r="F109" s="174"/>
      <c r="G109" s="175"/>
      <c r="H109" s="169"/>
      <c r="I109" s="175"/>
      <c r="J109" s="169"/>
      <c r="K109" s="5"/>
      <c r="L109" s="5"/>
      <c r="M109" s="5"/>
      <c r="N109" s="121"/>
      <c r="O109" s="7">
        <v>0</v>
      </c>
      <c r="P109" s="169"/>
      <c r="Q109" s="169"/>
      <c r="R109" s="169"/>
    </row>
    <row r="110" spans="1:18" ht="12.75" customHeight="1">
      <c r="A110" s="162">
        <v>1</v>
      </c>
      <c r="B110" s="163" t="s">
        <v>432</v>
      </c>
      <c r="C110" s="170" t="s">
        <v>431</v>
      </c>
      <c r="D110" s="184" t="s">
        <v>149</v>
      </c>
      <c r="E110" s="165">
        <v>10</v>
      </c>
      <c r="F110" s="174">
        <v>1.4180418399999999</v>
      </c>
      <c r="G110" s="175">
        <v>0.34599999999999997</v>
      </c>
      <c r="H110" s="169">
        <v>0.68296939999999995</v>
      </c>
      <c r="I110" s="175">
        <v>0.26200000000000001</v>
      </c>
      <c r="J110" s="169">
        <v>0.73507244000000005</v>
      </c>
      <c r="K110" s="5"/>
      <c r="L110" s="5"/>
      <c r="M110" s="5"/>
      <c r="N110" s="138"/>
      <c r="O110" s="7">
        <v>0</v>
      </c>
      <c r="P110" s="169">
        <v>14.180418399999999</v>
      </c>
      <c r="Q110" s="169">
        <v>0</v>
      </c>
      <c r="R110" s="169">
        <v>0</v>
      </c>
    </row>
    <row r="111" spans="1:18">
      <c r="A111" s="162"/>
      <c r="B111" s="163"/>
      <c r="C111" s="171"/>
      <c r="D111" s="185"/>
      <c r="E111" s="165"/>
      <c r="F111" s="174"/>
      <c r="G111" s="175"/>
      <c r="H111" s="169"/>
      <c r="I111" s="175"/>
      <c r="J111" s="169"/>
      <c r="K111" s="5"/>
      <c r="L111" s="5"/>
      <c r="M111" s="5"/>
      <c r="N111" s="138"/>
      <c r="O111" s="7">
        <v>0</v>
      </c>
      <c r="P111" s="169"/>
      <c r="Q111" s="169"/>
      <c r="R111" s="169"/>
    </row>
    <row r="112" spans="1:18">
      <c r="A112" s="162"/>
      <c r="B112" s="163"/>
      <c r="C112" s="171"/>
      <c r="D112" s="185"/>
      <c r="E112" s="165"/>
      <c r="F112" s="174"/>
      <c r="G112" s="175"/>
      <c r="H112" s="169"/>
      <c r="I112" s="175"/>
      <c r="J112" s="169"/>
      <c r="K112" s="5"/>
      <c r="L112" s="5"/>
      <c r="M112" s="41"/>
      <c r="N112" s="138"/>
      <c r="O112" s="7">
        <v>0</v>
      </c>
      <c r="P112" s="169"/>
      <c r="Q112" s="169"/>
      <c r="R112" s="169"/>
    </row>
    <row r="113" spans="1:18" ht="12.75" customHeight="1">
      <c r="A113" s="162"/>
      <c r="B113" s="163"/>
      <c r="C113" s="172"/>
      <c r="D113" s="186"/>
      <c r="E113" s="165"/>
      <c r="F113" s="174"/>
      <c r="G113" s="175"/>
      <c r="H113" s="169"/>
      <c r="I113" s="175"/>
      <c r="J113" s="169"/>
      <c r="K113" s="5"/>
      <c r="L113" s="5"/>
      <c r="M113" s="5"/>
      <c r="N113" s="138"/>
      <c r="O113" s="7">
        <v>0</v>
      </c>
      <c r="P113" s="169"/>
      <c r="Q113" s="169"/>
      <c r="R113" s="169"/>
    </row>
    <row r="114" spans="1:18" ht="12.75" customHeight="1">
      <c r="A114" s="162">
        <v>2</v>
      </c>
      <c r="B114" s="163" t="s">
        <v>341</v>
      </c>
      <c r="C114" s="166" t="s">
        <v>428</v>
      </c>
      <c r="D114" s="174" t="s">
        <v>140</v>
      </c>
      <c r="E114" s="165">
        <v>50</v>
      </c>
      <c r="F114" s="174">
        <v>0.25731912800000006</v>
      </c>
      <c r="G114" s="175">
        <v>0.11700000000000001</v>
      </c>
      <c r="H114" s="169">
        <v>0.23094630000000005</v>
      </c>
      <c r="I114" s="199">
        <v>9.4000000000000004E-3</v>
      </c>
      <c r="J114" s="169">
        <v>2.6372827999999997E-2</v>
      </c>
      <c r="K114" s="5"/>
      <c r="L114" s="5"/>
      <c r="M114" s="5"/>
      <c r="N114" s="121"/>
      <c r="O114" s="7">
        <v>0</v>
      </c>
      <c r="P114" s="169">
        <v>12.865956400000004</v>
      </c>
      <c r="Q114" s="169">
        <v>0</v>
      </c>
      <c r="R114" s="169">
        <v>0</v>
      </c>
    </row>
    <row r="115" spans="1:18">
      <c r="A115" s="162"/>
      <c r="B115" s="163"/>
      <c r="C115" s="167"/>
      <c r="D115" s="174"/>
      <c r="E115" s="165"/>
      <c r="F115" s="174"/>
      <c r="G115" s="175"/>
      <c r="H115" s="169"/>
      <c r="I115" s="199"/>
      <c r="J115" s="169"/>
      <c r="K115" s="5"/>
      <c r="L115" s="5"/>
      <c r="M115" s="5"/>
      <c r="N115" s="121"/>
      <c r="O115" s="7">
        <v>0</v>
      </c>
      <c r="P115" s="169"/>
      <c r="Q115" s="169"/>
      <c r="R115" s="169"/>
    </row>
    <row r="116" spans="1:18">
      <c r="A116" s="162"/>
      <c r="B116" s="163"/>
      <c r="C116" s="167"/>
      <c r="D116" s="174"/>
      <c r="E116" s="165"/>
      <c r="F116" s="174"/>
      <c r="G116" s="175"/>
      <c r="H116" s="169"/>
      <c r="I116" s="199"/>
      <c r="J116" s="169"/>
      <c r="K116" s="5"/>
      <c r="L116" s="5"/>
      <c r="M116" s="41"/>
      <c r="N116" s="121"/>
      <c r="O116" s="7">
        <v>0</v>
      </c>
      <c r="P116" s="169"/>
      <c r="Q116" s="169"/>
      <c r="R116" s="169"/>
    </row>
    <row r="117" spans="1:18" ht="12.75" customHeight="1">
      <c r="A117" s="162"/>
      <c r="B117" s="163"/>
      <c r="C117" s="168"/>
      <c r="D117" s="174"/>
      <c r="E117" s="165"/>
      <c r="F117" s="174"/>
      <c r="G117" s="175"/>
      <c r="H117" s="169"/>
      <c r="I117" s="199"/>
      <c r="J117" s="169"/>
      <c r="K117" s="5"/>
      <c r="L117" s="5"/>
      <c r="M117" s="5"/>
      <c r="N117" s="121"/>
      <c r="O117" s="7">
        <v>0</v>
      </c>
      <c r="P117" s="169"/>
      <c r="Q117" s="169"/>
      <c r="R117" s="169"/>
    </row>
    <row r="118" spans="1:18" ht="12.75" customHeight="1">
      <c r="A118" s="162">
        <v>3</v>
      </c>
      <c r="B118" s="163" t="s">
        <v>434</v>
      </c>
      <c r="C118" s="170" t="s">
        <v>433</v>
      </c>
      <c r="D118" s="174" t="s">
        <v>140</v>
      </c>
      <c r="E118" s="165">
        <v>50</v>
      </c>
      <c r="F118" s="174">
        <v>0.13455861999999999</v>
      </c>
      <c r="G118" s="179">
        <v>1.7000000000000001E-2</v>
      </c>
      <c r="H118" s="169">
        <v>3.3556300000000004E-2</v>
      </c>
      <c r="I118" s="179">
        <v>3.5999999999999997E-2</v>
      </c>
      <c r="J118" s="180">
        <v>0.10100231999999998</v>
      </c>
      <c r="K118" s="5"/>
      <c r="L118" s="5"/>
      <c r="M118" s="5"/>
      <c r="N118" s="138"/>
      <c r="O118" s="7">
        <v>0</v>
      </c>
      <c r="P118" s="169">
        <v>6.7279309999999999</v>
      </c>
      <c r="Q118" s="169">
        <v>0</v>
      </c>
      <c r="R118" s="169">
        <v>0</v>
      </c>
    </row>
    <row r="119" spans="1:18">
      <c r="A119" s="162"/>
      <c r="B119" s="163"/>
      <c r="C119" s="171"/>
      <c r="D119" s="174"/>
      <c r="E119" s="165"/>
      <c r="F119" s="174"/>
      <c r="G119" s="179"/>
      <c r="H119" s="169"/>
      <c r="I119" s="179"/>
      <c r="J119" s="180"/>
      <c r="K119" s="5"/>
      <c r="L119" s="5"/>
      <c r="M119" s="5"/>
      <c r="N119" s="138"/>
      <c r="O119" s="7">
        <v>0</v>
      </c>
      <c r="P119" s="169"/>
      <c r="Q119" s="169"/>
      <c r="R119" s="169"/>
    </row>
    <row r="120" spans="1:18">
      <c r="A120" s="162"/>
      <c r="B120" s="163"/>
      <c r="C120" s="171"/>
      <c r="D120" s="174"/>
      <c r="E120" s="165"/>
      <c r="F120" s="174"/>
      <c r="G120" s="179"/>
      <c r="H120" s="169"/>
      <c r="I120" s="179"/>
      <c r="J120" s="180"/>
      <c r="K120" s="5"/>
      <c r="L120" s="5"/>
      <c r="M120" s="41"/>
      <c r="N120" s="138"/>
      <c r="O120" s="7">
        <v>0</v>
      </c>
      <c r="P120" s="169"/>
      <c r="Q120" s="169"/>
      <c r="R120" s="169"/>
    </row>
    <row r="121" spans="1:18" ht="12.75" customHeight="1">
      <c r="A121" s="162"/>
      <c r="B121" s="163"/>
      <c r="C121" s="172"/>
      <c r="D121" s="174"/>
      <c r="E121" s="165"/>
      <c r="F121" s="174"/>
      <c r="G121" s="179"/>
      <c r="H121" s="169"/>
      <c r="I121" s="179"/>
      <c r="J121" s="180"/>
      <c r="K121" s="5"/>
      <c r="L121" s="5"/>
      <c r="M121" s="5"/>
      <c r="N121" s="138"/>
      <c r="O121" s="7">
        <v>0</v>
      </c>
      <c r="P121" s="169"/>
      <c r="Q121" s="169"/>
      <c r="R121" s="169"/>
    </row>
    <row r="122" spans="1:18" ht="12.75" customHeight="1">
      <c r="A122" s="162">
        <v>4</v>
      </c>
      <c r="B122" s="163" t="s">
        <v>336</v>
      </c>
      <c r="C122" s="187" t="s">
        <v>429</v>
      </c>
      <c r="D122" s="174" t="s">
        <v>166</v>
      </c>
      <c r="E122" s="165">
        <v>3</v>
      </c>
      <c r="F122" s="174">
        <v>1.36935984</v>
      </c>
      <c r="G122" s="175">
        <v>0.124</v>
      </c>
      <c r="H122" s="169">
        <v>0.2447636</v>
      </c>
      <c r="I122" s="175">
        <v>2E-3</v>
      </c>
      <c r="J122" s="169">
        <v>5.61124E-3</v>
      </c>
      <c r="K122" s="5" t="s">
        <v>430</v>
      </c>
      <c r="L122" s="5" t="s">
        <v>166</v>
      </c>
      <c r="M122" s="5">
        <v>1</v>
      </c>
      <c r="N122" s="121">
        <v>1</v>
      </c>
      <c r="O122" s="7">
        <v>1</v>
      </c>
      <c r="P122" s="169">
        <v>4.1080795200000004</v>
      </c>
      <c r="Q122" s="169">
        <v>1</v>
      </c>
      <c r="R122" s="169">
        <v>1.1189850000000001</v>
      </c>
    </row>
    <row r="123" spans="1:18">
      <c r="A123" s="162"/>
      <c r="B123" s="163"/>
      <c r="C123" s="187"/>
      <c r="D123" s="174"/>
      <c r="E123" s="165"/>
      <c r="F123" s="174"/>
      <c r="G123" s="175"/>
      <c r="H123" s="169"/>
      <c r="I123" s="175"/>
      <c r="J123" s="169"/>
      <c r="K123" s="5"/>
      <c r="L123" s="5"/>
      <c r="M123" s="5"/>
      <c r="N123" s="121"/>
      <c r="O123" s="7">
        <v>0</v>
      </c>
      <c r="P123" s="169"/>
      <c r="Q123" s="169"/>
      <c r="R123" s="169"/>
    </row>
    <row r="124" spans="1:18">
      <c r="A124" s="162"/>
      <c r="B124" s="163"/>
      <c r="C124" s="187"/>
      <c r="D124" s="174"/>
      <c r="E124" s="165"/>
      <c r="F124" s="174"/>
      <c r="G124" s="175"/>
      <c r="H124" s="169"/>
      <c r="I124" s="175"/>
      <c r="J124" s="169"/>
      <c r="K124" s="5"/>
      <c r="L124" s="5"/>
      <c r="M124" s="41"/>
      <c r="N124" s="121"/>
      <c r="O124" s="7">
        <v>0</v>
      </c>
      <c r="P124" s="169"/>
      <c r="Q124" s="169"/>
      <c r="R124" s="169"/>
    </row>
    <row r="125" spans="1:18" ht="12.75" customHeight="1">
      <c r="A125" s="162"/>
      <c r="B125" s="163"/>
      <c r="C125" s="187"/>
      <c r="D125" s="174"/>
      <c r="E125" s="165"/>
      <c r="F125" s="174"/>
      <c r="G125" s="175"/>
      <c r="H125" s="169"/>
      <c r="I125" s="175"/>
      <c r="J125" s="169"/>
      <c r="K125" s="5"/>
      <c r="L125" s="5"/>
      <c r="M125" s="5"/>
      <c r="N125" s="121"/>
      <c r="O125" s="7">
        <v>0</v>
      </c>
      <c r="P125" s="169"/>
      <c r="Q125" s="169"/>
      <c r="R125" s="169"/>
    </row>
    <row r="126" spans="1:18" ht="12.75" customHeight="1">
      <c r="A126" s="162">
        <v>5</v>
      </c>
      <c r="B126" s="163" t="s">
        <v>337</v>
      </c>
      <c r="C126" s="166" t="s">
        <v>338</v>
      </c>
      <c r="D126" s="174" t="s">
        <v>167</v>
      </c>
      <c r="E126" s="165">
        <v>0.21199999999999999</v>
      </c>
      <c r="F126" s="174">
        <v>90.475896000000006</v>
      </c>
      <c r="G126" s="175">
        <v>24.8</v>
      </c>
      <c r="H126" s="169">
        <v>48.952719999999999</v>
      </c>
      <c r="I126" s="175">
        <v>14.8</v>
      </c>
      <c r="J126" s="169">
        <v>41.523175999999999</v>
      </c>
      <c r="K126" s="5"/>
      <c r="L126" s="5"/>
      <c r="M126" s="5"/>
      <c r="N126" s="121"/>
      <c r="O126" s="7">
        <v>0</v>
      </c>
      <c r="P126" s="169">
        <v>19.180889952000001</v>
      </c>
      <c r="Q126" s="169">
        <v>0</v>
      </c>
      <c r="R126" s="169">
        <v>0</v>
      </c>
    </row>
    <row r="127" spans="1:18">
      <c r="A127" s="162"/>
      <c r="B127" s="163"/>
      <c r="C127" s="167"/>
      <c r="D127" s="174"/>
      <c r="E127" s="165"/>
      <c r="F127" s="174"/>
      <c r="G127" s="175"/>
      <c r="H127" s="169"/>
      <c r="I127" s="175"/>
      <c r="J127" s="169"/>
      <c r="K127" s="5"/>
      <c r="L127" s="5"/>
      <c r="M127" s="5"/>
      <c r="N127" s="121"/>
      <c r="O127" s="7">
        <v>0</v>
      </c>
      <c r="P127" s="169"/>
      <c r="Q127" s="169"/>
      <c r="R127" s="169"/>
    </row>
    <row r="128" spans="1:18">
      <c r="A128" s="162"/>
      <c r="B128" s="163"/>
      <c r="C128" s="167"/>
      <c r="D128" s="174"/>
      <c r="E128" s="165"/>
      <c r="F128" s="174"/>
      <c r="G128" s="175"/>
      <c r="H128" s="169"/>
      <c r="I128" s="175"/>
      <c r="J128" s="169"/>
      <c r="K128" s="5"/>
      <c r="L128" s="5"/>
      <c r="M128" s="41"/>
      <c r="N128" s="121"/>
      <c r="O128" s="7">
        <v>0</v>
      </c>
      <c r="P128" s="169"/>
      <c r="Q128" s="169"/>
      <c r="R128" s="169"/>
    </row>
    <row r="129" spans="1:18" ht="12.75" customHeight="1">
      <c r="A129" s="162"/>
      <c r="B129" s="163"/>
      <c r="C129" s="168"/>
      <c r="D129" s="174"/>
      <c r="E129" s="165"/>
      <c r="F129" s="174"/>
      <c r="G129" s="175"/>
      <c r="H129" s="169"/>
      <c r="I129" s="175"/>
      <c r="J129" s="169"/>
      <c r="K129" s="5"/>
      <c r="L129" s="5"/>
      <c r="M129" s="5"/>
      <c r="N129" s="121"/>
      <c r="O129" s="7">
        <v>0</v>
      </c>
      <c r="P129" s="169"/>
      <c r="Q129" s="169"/>
      <c r="R129" s="169"/>
    </row>
    <row r="130" spans="1:18" ht="12.75" customHeight="1">
      <c r="A130" s="162">
        <v>6</v>
      </c>
      <c r="B130" s="163" t="s">
        <v>141</v>
      </c>
      <c r="C130" s="170" t="s">
        <v>439</v>
      </c>
      <c r="D130" s="174" t="s">
        <v>167</v>
      </c>
      <c r="E130" s="165">
        <v>8.5999999999999993E-2</v>
      </c>
      <c r="F130" s="174">
        <v>510.99345213000004</v>
      </c>
      <c r="G130" s="175"/>
      <c r="H130" s="169">
        <v>0</v>
      </c>
      <c r="I130" s="175"/>
      <c r="J130" s="169">
        <v>0</v>
      </c>
      <c r="K130" s="5" t="s">
        <v>440</v>
      </c>
      <c r="L130" s="5" t="s">
        <v>167</v>
      </c>
      <c r="M130" s="5">
        <v>1</v>
      </c>
      <c r="N130" s="138">
        <v>456.65800000000002</v>
      </c>
      <c r="O130" s="7">
        <v>456.65800000000002</v>
      </c>
      <c r="P130" s="169">
        <v>43.945436883180001</v>
      </c>
      <c r="Q130" s="169">
        <v>456.65800000000002</v>
      </c>
      <c r="R130" s="169">
        <v>510.99345213000004</v>
      </c>
    </row>
    <row r="131" spans="1:18">
      <c r="A131" s="162"/>
      <c r="B131" s="163"/>
      <c r="C131" s="171"/>
      <c r="D131" s="174"/>
      <c r="E131" s="165"/>
      <c r="F131" s="174"/>
      <c r="G131" s="175"/>
      <c r="H131" s="169"/>
      <c r="I131" s="175"/>
      <c r="J131" s="169"/>
      <c r="K131" s="5"/>
      <c r="L131" s="5"/>
      <c r="M131" s="5"/>
      <c r="N131" s="138"/>
      <c r="O131" s="7">
        <v>0</v>
      </c>
      <c r="P131" s="169"/>
      <c r="Q131" s="169"/>
      <c r="R131" s="169"/>
    </row>
    <row r="132" spans="1:18">
      <c r="A132" s="162"/>
      <c r="B132" s="163"/>
      <c r="C132" s="171"/>
      <c r="D132" s="174"/>
      <c r="E132" s="165"/>
      <c r="F132" s="174"/>
      <c r="G132" s="175"/>
      <c r="H132" s="169"/>
      <c r="I132" s="175"/>
      <c r="J132" s="169"/>
      <c r="K132" s="5"/>
      <c r="L132" s="5"/>
      <c r="M132" s="41"/>
      <c r="N132" s="138"/>
      <c r="O132" s="7">
        <v>0</v>
      </c>
      <c r="P132" s="169"/>
      <c r="Q132" s="169"/>
      <c r="R132" s="169"/>
    </row>
    <row r="133" spans="1:18" ht="12.75" customHeight="1">
      <c r="A133" s="162"/>
      <c r="B133" s="163"/>
      <c r="C133" s="172"/>
      <c r="D133" s="174"/>
      <c r="E133" s="165"/>
      <c r="F133" s="174"/>
      <c r="G133" s="175"/>
      <c r="H133" s="169"/>
      <c r="I133" s="175"/>
      <c r="J133" s="169"/>
      <c r="K133" s="5"/>
      <c r="L133" s="5"/>
      <c r="M133" s="5"/>
      <c r="N133" s="138"/>
      <c r="O133" s="7">
        <v>0</v>
      </c>
      <c r="P133" s="169"/>
      <c r="Q133" s="169"/>
      <c r="R133" s="169"/>
    </row>
    <row r="134" spans="1:18" ht="12.75" customHeight="1">
      <c r="A134" s="162">
        <v>7</v>
      </c>
      <c r="B134" s="163" t="s">
        <v>141</v>
      </c>
      <c r="C134" s="166" t="s">
        <v>436</v>
      </c>
      <c r="D134" s="174" t="s">
        <v>167</v>
      </c>
      <c r="E134" s="165">
        <v>0.108</v>
      </c>
      <c r="F134" s="174">
        <v>513.63201876000005</v>
      </c>
      <c r="G134" s="175"/>
      <c r="H134" s="169">
        <v>0</v>
      </c>
      <c r="I134" s="175"/>
      <c r="J134" s="169">
        <v>0</v>
      </c>
      <c r="K134" s="5" t="s">
        <v>435</v>
      </c>
      <c r="L134" s="5" t="s">
        <v>167</v>
      </c>
      <c r="M134" s="5">
        <v>1</v>
      </c>
      <c r="N134" s="121">
        <v>459.01600000000002</v>
      </c>
      <c r="O134" s="7">
        <v>459.01600000000002</v>
      </c>
      <c r="P134" s="169">
        <v>55.472258026080006</v>
      </c>
      <c r="Q134" s="169">
        <v>459.01600000000002</v>
      </c>
      <c r="R134" s="169">
        <v>513.63201876000005</v>
      </c>
    </row>
    <row r="135" spans="1:18">
      <c r="A135" s="162"/>
      <c r="B135" s="163"/>
      <c r="C135" s="167"/>
      <c r="D135" s="174"/>
      <c r="E135" s="165"/>
      <c r="F135" s="174"/>
      <c r="G135" s="175"/>
      <c r="H135" s="169"/>
      <c r="I135" s="175"/>
      <c r="J135" s="169"/>
      <c r="K135" s="5"/>
      <c r="L135" s="5"/>
      <c r="M135" s="5"/>
      <c r="N135" s="121"/>
      <c r="O135" s="7">
        <v>0</v>
      </c>
      <c r="P135" s="169"/>
      <c r="Q135" s="169"/>
      <c r="R135" s="169"/>
    </row>
    <row r="136" spans="1:18">
      <c r="A136" s="162"/>
      <c r="B136" s="163"/>
      <c r="C136" s="167"/>
      <c r="D136" s="174"/>
      <c r="E136" s="165"/>
      <c r="F136" s="174"/>
      <c r="G136" s="175"/>
      <c r="H136" s="169"/>
      <c r="I136" s="175"/>
      <c r="J136" s="169"/>
      <c r="K136" s="5"/>
      <c r="L136" s="5"/>
      <c r="M136" s="41"/>
      <c r="N136" s="121"/>
      <c r="O136" s="7">
        <v>0</v>
      </c>
      <c r="P136" s="169"/>
      <c r="Q136" s="169"/>
      <c r="R136" s="169"/>
    </row>
    <row r="137" spans="1:18" ht="12.75" customHeight="1">
      <c r="A137" s="162"/>
      <c r="B137" s="163"/>
      <c r="C137" s="168"/>
      <c r="D137" s="174"/>
      <c r="E137" s="165"/>
      <c r="F137" s="174"/>
      <c r="G137" s="175"/>
      <c r="H137" s="169"/>
      <c r="I137" s="175"/>
      <c r="J137" s="169"/>
      <c r="K137" s="5"/>
      <c r="L137" s="5"/>
      <c r="M137" s="5"/>
      <c r="N137" s="121"/>
      <c r="O137" s="7">
        <v>0</v>
      </c>
      <c r="P137" s="169"/>
      <c r="Q137" s="169"/>
      <c r="R137" s="169"/>
    </row>
    <row r="138" spans="1:18" ht="12.75" customHeight="1">
      <c r="A138" s="162">
        <v>8</v>
      </c>
      <c r="B138" s="163" t="s">
        <v>141</v>
      </c>
      <c r="C138" s="166" t="s">
        <v>437</v>
      </c>
      <c r="D138" s="174" t="s">
        <v>167</v>
      </c>
      <c r="E138" s="165">
        <v>1.7999999999999999E-2</v>
      </c>
      <c r="F138" s="174">
        <v>488.06768745000011</v>
      </c>
      <c r="G138" s="175"/>
      <c r="H138" s="169">
        <v>0</v>
      </c>
      <c r="I138" s="175"/>
      <c r="J138" s="169">
        <v>0</v>
      </c>
      <c r="K138" s="5" t="s">
        <v>438</v>
      </c>
      <c r="L138" s="5" t="s">
        <v>167</v>
      </c>
      <c r="M138" s="5">
        <v>1</v>
      </c>
      <c r="N138" s="121">
        <v>436.17</v>
      </c>
      <c r="O138" s="7">
        <v>436.17</v>
      </c>
      <c r="P138" s="169">
        <v>8.7852183741000012</v>
      </c>
      <c r="Q138" s="169">
        <v>436.17</v>
      </c>
      <c r="R138" s="169">
        <v>488.06768745000011</v>
      </c>
    </row>
    <row r="139" spans="1:18">
      <c r="A139" s="162"/>
      <c r="B139" s="163"/>
      <c r="C139" s="167"/>
      <c r="D139" s="174"/>
      <c r="E139" s="165"/>
      <c r="F139" s="174"/>
      <c r="G139" s="175"/>
      <c r="H139" s="169"/>
      <c r="I139" s="175"/>
      <c r="J139" s="169"/>
      <c r="K139" s="5"/>
      <c r="L139" s="5"/>
      <c r="M139" s="5"/>
      <c r="N139" s="121"/>
      <c r="O139" s="7">
        <v>0</v>
      </c>
      <c r="P139" s="169"/>
      <c r="Q139" s="169"/>
      <c r="R139" s="169"/>
    </row>
    <row r="140" spans="1:18">
      <c r="A140" s="162"/>
      <c r="B140" s="163"/>
      <c r="C140" s="167"/>
      <c r="D140" s="174"/>
      <c r="E140" s="165"/>
      <c r="F140" s="174"/>
      <c r="G140" s="175"/>
      <c r="H140" s="169"/>
      <c r="I140" s="175"/>
      <c r="J140" s="169"/>
      <c r="K140" s="5"/>
      <c r="L140" s="5"/>
      <c r="M140" s="41"/>
      <c r="N140" s="121"/>
      <c r="O140" s="7">
        <v>0</v>
      </c>
      <c r="P140" s="169"/>
      <c r="Q140" s="169"/>
      <c r="R140" s="169"/>
    </row>
    <row r="141" spans="1:18" ht="12.75" customHeight="1">
      <c r="A141" s="162"/>
      <c r="B141" s="163"/>
      <c r="C141" s="168"/>
      <c r="D141" s="174"/>
      <c r="E141" s="165"/>
      <c r="F141" s="174"/>
      <c r="G141" s="175"/>
      <c r="H141" s="169"/>
      <c r="I141" s="175"/>
      <c r="J141" s="169"/>
      <c r="K141" s="5"/>
      <c r="L141" s="5"/>
      <c r="M141" s="5"/>
      <c r="N141" s="121"/>
      <c r="O141" s="7">
        <v>0</v>
      </c>
      <c r="P141" s="169"/>
      <c r="Q141" s="169"/>
      <c r="R141" s="169"/>
    </row>
    <row r="142" spans="1:18">
      <c r="A142" s="162">
        <v>9</v>
      </c>
      <c r="B142" s="241" t="s">
        <v>340</v>
      </c>
      <c r="C142" s="191" t="s">
        <v>339</v>
      </c>
      <c r="D142" s="184" t="s">
        <v>214</v>
      </c>
      <c r="E142" s="173">
        <v>24</v>
      </c>
      <c r="F142" s="177">
        <v>0.39992376499999999</v>
      </c>
      <c r="G142" s="178">
        <v>0.122</v>
      </c>
      <c r="H142" s="176">
        <v>0.2408158</v>
      </c>
      <c r="I142" s="178">
        <v>2.5999999999999999E-2</v>
      </c>
      <c r="J142" s="198">
        <v>7.2946119999999989E-2</v>
      </c>
      <c r="K142" s="80" t="s">
        <v>271</v>
      </c>
      <c r="L142" s="80" t="s">
        <v>166</v>
      </c>
      <c r="M142" s="80">
        <v>0.1</v>
      </c>
      <c r="N142" s="119">
        <v>0.77</v>
      </c>
      <c r="O142" s="81">
        <v>7.7000000000000013E-2</v>
      </c>
      <c r="P142" s="176">
        <v>9.5981703599999992</v>
      </c>
      <c r="Q142" s="176">
        <v>7.7000000000000013E-2</v>
      </c>
      <c r="R142" s="176">
        <v>8.6161845000000029E-2</v>
      </c>
    </row>
    <row r="143" spans="1:18">
      <c r="A143" s="162"/>
      <c r="B143" s="195"/>
      <c r="C143" s="192"/>
      <c r="D143" s="185"/>
      <c r="E143" s="173"/>
      <c r="F143" s="177"/>
      <c r="G143" s="178"/>
      <c r="H143" s="176"/>
      <c r="I143" s="178"/>
      <c r="J143" s="198"/>
      <c r="K143" s="80"/>
      <c r="L143" s="80"/>
      <c r="M143" s="80"/>
      <c r="N143" s="119"/>
      <c r="O143" s="81">
        <v>0</v>
      </c>
      <c r="P143" s="176"/>
      <c r="Q143" s="176"/>
      <c r="R143" s="176"/>
    </row>
    <row r="144" spans="1:18">
      <c r="A144" s="162"/>
      <c r="B144" s="195"/>
      <c r="C144" s="192"/>
      <c r="D144" s="185"/>
      <c r="E144" s="173"/>
      <c r="F144" s="177"/>
      <c r="G144" s="178"/>
      <c r="H144" s="176"/>
      <c r="I144" s="178"/>
      <c r="J144" s="198"/>
      <c r="K144" s="80"/>
      <c r="L144" s="80"/>
      <c r="M144" s="85"/>
      <c r="N144" s="119"/>
      <c r="O144" s="81">
        <v>0</v>
      </c>
      <c r="P144" s="176"/>
      <c r="Q144" s="176"/>
      <c r="R144" s="176"/>
    </row>
    <row r="145" spans="1:18" ht="12.75" customHeight="1">
      <c r="A145" s="162"/>
      <c r="B145" s="196"/>
      <c r="C145" s="193"/>
      <c r="D145" s="186"/>
      <c r="E145" s="173"/>
      <c r="F145" s="177"/>
      <c r="G145" s="178"/>
      <c r="H145" s="176"/>
      <c r="I145" s="178"/>
      <c r="J145" s="198"/>
      <c r="K145" s="80"/>
      <c r="L145" s="80"/>
      <c r="M145" s="80"/>
      <c r="N145" s="119"/>
      <c r="O145" s="81">
        <v>0</v>
      </c>
      <c r="P145" s="176"/>
      <c r="Q145" s="176"/>
      <c r="R145" s="176"/>
    </row>
    <row r="146" spans="1:18" ht="12.75" customHeight="1">
      <c r="A146" s="162">
        <v>10</v>
      </c>
      <c r="B146" s="166" t="s">
        <v>342</v>
      </c>
      <c r="C146" s="166" t="s">
        <v>343</v>
      </c>
      <c r="D146" s="162" t="s">
        <v>147</v>
      </c>
      <c r="E146" s="165">
        <v>5</v>
      </c>
      <c r="F146" s="174">
        <v>4.7367642000000005</v>
      </c>
      <c r="G146" s="178">
        <v>0.79400000000000004</v>
      </c>
      <c r="H146" s="169">
        <v>1.5672766000000002</v>
      </c>
      <c r="I146" s="178">
        <v>6.4000000000000001E-2</v>
      </c>
      <c r="J146" s="169">
        <v>0.17955968</v>
      </c>
      <c r="K146" s="5" t="s">
        <v>168</v>
      </c>
      <c r="L146" s="119" t="s">
        <v>333</v>
      </c>
      <c r="M146" s="5">
        <v>3.1E-2</v>
      </c>
      <c r="N146" s="121">
        <v>26</v>
      </c>
      <c r="O146" s="7">
        <v>0.80600000000000005</v>
      </c>
      <c r="P146" s="169">
        <v>23.683821000000002</v>
      </c>
      <c r="Q146" s="169">
        <v>2.6720000000000002</v>
      </c>
      <c r="R146" s="169">
        <v>2.9899279200000004</v>
      </c>
    </row>
    <row r="147" spans="1:18">
      <c r="A147" s="162"/>
      <c r="B147" s="167"/>
      <c r="C147" s="167"/>
      <c r="D147" s="162"/>
      <c r="E147" s="165"/>
      <c r="F147" s="174"/>
      <c r="G147" s="178"/>
      <c r="H147" s="169"/>
      <c r="I147" s="178"/>
      <c r="J147" s="169"/>
      <c r="K147" s="5" t="s">
        <v>242</v>
      </c>
      <c r="L147" s="80" t="s">
        <v>148</v>
      </c>
      <c r="M147" s="5">
        <v>1.08</v>
      </c>
      <c r="N147" s="121">
        <v>0.43</v>
      </c>
      <c r="O147" s="7">
        <v>0.46440000000000003</v>
      </c>
      <c r="P147" s="169"/>
      <c r="Q147" s="169"/>
      <c r="R147" s="169"/>
    </row>
    <row r="148" spans="1:18">
      <c r="A148" s="162"/>
      <c r="B148" s="167"/>
      <c r="C148" s="167"/>
      <c r="D148" s="162"/>
      <c r="E148" s="165"/>
      <c r="F148" s="174"/>
      <c r="G148" s="178"/>
      <c r="H148" s="169"/>
      <c r="I148" s="178"/>
      <c r="J148" s="169"/>
      <c r="K148" s="5" t="s">
        <v>344</v>
      </c>
      <c r="L148" s="5" t="s">
        <v>166</v>
      </c>
      <c r="M148" s="41">
        <v>0.12</v>
      </c>
      <c r="N148" s="121">
        <v>1</v>
      </c>
      <c r="O148" s="7">
        <v>0.12</v>
      </c>
      <c r="P148" s="169"/>
      <c r="Q148" s="169"/>
      <c r="R148" s="169"/>
    </row>
    <row r="149" spans="1:18" ht="12.75" customHeight="1">
      <c r="A149" s="162"/>
      <c r="B149" s="168"/>
      <c r="C149" s="168"/>
      <c r="D149" s="162"/>
      <c r="E149" s="165"/>
      <c r="F149" s="174"/>
      <c r="G149" s="178"/>
      <c r="H149" s="169"/>
      <c r="I149" s="178"/>
      <c r="J149" s="169"/>
      <c r="K149" s="5" t="s">
        <v>345</v>
      </c>
      <c r="L149" s="5" t="s">
        <v>166</v>
      </c>
      <c r="M149" s="5">
        <v>3.6</v>
      </c>
      <c r="N149" s="121">
        <v>0.35599999999999998</v>
      </c>
      <c r="O149" s="7">
        <v>1.2816000000000001</v>
      </c>
      <c r="P149" s="169"/>
      <c r="Q149" s="169"/>
      <c r="R149" s="169"/>
    </row>
    <row r="150" spans="1:18" ht="12.75" customHeight="1">
      <c r="A150" s="162"/>
      <c r="B150" s="163"/>
      <c r="C150" s="201" t="s">
        <v>265</v>
      </c>
      <c r="D150" s="174"/>
      <c r="E150" s="165"/>
      <c r="F150" s="174">
        <v>0</v>
      </c>
      <c r="G150" s="175"/>
      <c r="H150" s="169">
        <v>0</v>
      </c>
      <c r="I150" s="175"/>
      <c r="J150" s="169">
        <v>0</v>
      </c>
      <c r="K150" s="5"/>
      <c r="L150" s="5"/>
      <c r="M150" s="5"/>
      <c r="N150" s="128"/>
      <c r="O150" s="7">
        <v>0</v>
      </c>
      <c r="P150" s="169">
        <v>0</v>
      </c>
      <c r="Q150" s="169">
        <v>0</v>
      </c>
      <c r="R150" s="169">
        <v>0</v>
      </c>
    </row>
    <row r="151" spans="1:18">
      <c r="A151" s="162"/>
      <c r="B151" s="163"/>
      <c r="C151" s="202"/>
      <c r="D151" s="174"/>
      <c r="E151" s="165"/>
      <c r="F151" s="174"/>
      <c r="G151" s="175"/>
      <c r="H151" s="169"/>
      <c r="I151" s="175"/>
      <c r="J151" s="169"/>
      <c r="K151" s="5"/>
      <c r="L151" s="5"/>
      <c r="M151" s="5"/>
      <c r="N151" s="128"/>
      <c r="O151" s="7">
        <v>0</v>
      </c>
      <c r="P151" s="169"/>
      <c r="Q151" s="169"/>
      <c r="R151" s="169"/>
    </row>
    <row r="152" spans="1:18">
      <c r="A152" s="162"/>
      <c r="B152" s="163"/>
      <c r="C152" s="202"/>
      <c r="D152" s="174"/>
      <c r="E152" s="165"/>
      <c r="F152" s="174"/>
      <c r="G152" s="175"/>
      <c r="H152" s="169"/>
      <c r="I152" s="175"/>
      <c r="J152" s="169"/>
      <c r="K152" s="5"/>
      <c r="L152" s="5"/>
      <c r="M152" s="41"/>
      <c r="N152" s="128"/>
      <c r="O152" s="7">
        <v>0</v>
      </c>
      <c r="P152" s="169"/>
      <c r="Q152" s="169"/>
      <c r="R152" s="169"/>
    </row>
    <row r="153" spans="1:18" ht="12.75" customHeight="1">
      <c r="A153" s="162"/>
      <c r="B153" s="163"/>
      <c r="C153" s="203"/>
      <c r="D153" s="174"/>
      <c r="E153" s="165"/>
      <c r="F153" s="174"/>
      <c r="G153" s="175"/>
      <c r="H153" s="169"/>
      <c r="I153" s="175"/>
      <c r="J153" s="169"/>
      <c r="K153" s="5"/>
      <c r="L153" s="5"/>
      <c r="M153" s="5"/>
      <c r="N153" s="128"/>
      <c r="O153" s="7">
        <v>0</v>
      </c>
      <c r="P153" s="169"/>
      <c r="Q153" s="169"/>
      <c r="R153" s="169"/>
    </row>
    <row r="154" spans="1:18" ht="12.75" customHeight="1">
      <c r="A154" s="173">
        <v>1</v>
      </c>
      <c r="B154" s="197" t="s">
        <v>266</v>
      </c>
      <c r="C154" s="197" t="s">
        <v>267</v>
      </c>
      <c r="D154" s="162" t="s">
        <v>147</v>
      </c>
      <c r="E154" s="240">
        <v>63</v>
      </c>
      <c r="F154" s="174">
        <v>4.4087860075000007</v>
      </c>
      <c r="G154" s="178">
        <v>1.03</v>
      </c>
      <c r="H154" s="169">
        <v>2.0331170000000003</v>
      </c>
      <c r="I154" s="236">
        <v>0.14499999999999999</v>
      </c>
      <c r="J154" s="169">
        <v>0.40681489999999998</v>
      </c>
      <c r="K154" s="80" t="s">
        <v>268</v>
      </c>
      <c r="L154" s="80" t="s">
        <v>148</v>
      </c>
      <c r="M154" s="80">
        <v>1</v>
      </c>
      <c r="N154" s="131">
        <v>0.8</v>
      </c>
      <c r="O154" s="7">
        <v>0.8</v>
      </c>
      <c r="P154" s="169">
        <v>277.75351847250005</v>
      </c>
      <c r="Q154" s="169">
        <v>1.7595000000000001</v>
      </c>
      <c r="R154" s="169">
        <v>1.9688541075000003</v>
      </c>
    </row>
    <row r="155" spans="1:18" ht="12.75" customHeight="1">
      <c r="A155" s="173"/>
      <c r="B155" s="197"/>
      <c r="C155" s="197"/>
      <c r="D155" s="162"/>
      <c r="E155" s="240"/>
      <c r="F155" s="174"/>
      <c r="G155" s="178"/>
      <c r="H155" s="169"/>
      <c r="I155" s="236"/>
      <c r="J155" s="169"/>
      <c r="K155" s="80" t="s">
        <v>269</v>
      </c>
      <c r="L155" s="80" t="s">
        <v>166</v>
      </c>
      <c r="M155" s="80">
        <v>1.81</v>
      </c>
      <c r="N155" s="131">
        <v>0.4</v>
      </c>
      <c r="O155" s="7">
        <v>0.72400000000000009</v>
      </c>
      <c r="P155" s="169"/>
      <c r="Q155" s="169"/>
      <c r="R155" s="169"/>
    </row>
    <row r="156" spans="1:18" ht="12.75" customHeight="1">
      <c r="A156" s="173"/>
      <c r="B156" s="197"/>
      <c r="C156" s="197"/>
      <c r="D156" s="162"/>
      <c r="E156" s="240"/>
      <c r="F156" s="174"/>
      <c r="G156" s="178"/>
      <c r="H156" s="169"/>
      <c r="I156" s="236"/>
      <c r="J156" s="169"/>
      <c r="K156" s="80" t="s">
        <v>270</v>
      </c>
      <c r="L156" s="80" t="s">
        <v>166</v>
      </c>
      <c r="M156" s="94">
        <v>0.12</v>
      </c>
      <c r="N156" s="80">
        <v>1</v>
      </c>
      <c r="O156" s="7">
        <v>0.12</v>
      </c>
      <c r="P156" s="169"/>
      <c r="Q156" s="169"/>
      <c r="R156" s="169"/>
    </row>
    <row r="157" spans="1:18" ht="12.75" customHeight="1">
      <c r="A157" s="173"/>
      <c r="B157" s="197"/>
      <c r="C157" s="197"/>
      <c r="D157" s="162"/>
      <c r="E157" s="240"/>
      <c r="F157" s="174"/>
      <c r="G157" s="178"/>
      <c r="H157" s="169"/>
      <c r="I157" s="236"/>
      <c r="J157" s="169"/>
      <c r="K157" s="80" t="s">
        <v>271</v>
      </c>
      <c r="L157" s="80" t="s">
        <v>166</v>
      </c>
      <c r="M157" s="80">
        <v>0.15</v>
      </c>
      <c r="N157" s="80">
        <v>0.77</v>
      </c>
      <c r="O157" s="7">
        <v>0.11549999999999999</v>
      </c>
      <c r="P157" s="169"/>
      <c r="Q157" s="169"/>
      <c r="R157" s="169"/>
    </row>
    <row r="158" spans="1:18" ht="12.75" customHeight="1">
      <c r="A158" s="164"/>
      <c r="B158" s="194"/>
      <c r="C158" s="219" t="s">
        <v>152</v>
      </c>
      <c r="D158" s="164"/>
      <c r="E158" s="165"/>
      <c r="F158" s="174">
        <v>0</v>
      </c>
      <c r="G158" s="199"/>
      <c r="H158" s="169">
        <v>0</v>
      </c>
      <c r="I158" s="175"/>
      <c r="J158" s="169">
        <v>0</v>
      </c>
      <c r="K158" s="5"/>
      <c r="L158" s="5"/>
      <c r="M158" s="5"/>
      <c r="N158" s="93"/>
      <c r="O158" s="7">
        <v>0</v>
      </c>
      <c r="P158" s="169">
        <v>0</v>
      </c>
      <c r="Q158" s="169">
        <v>0</v>
      </c>
      <c r="R158" s="169">
        <v>0</v>
      </c>
    </row>
    <row r="159" spans="1:18">
      <c r="A159" s="164"/>
      <c r="B159" s="195"/>
      <c r="C159" s="220"/>
      <c r="D159" s="164"/>
      <c r="E159" s="165"/>
      <c r="F159" s="174"/>
      <c r="G159" s="199"/>
      <c r="H159" s="169"/>
      <c r="I159" s="175"/>
      <c r="J159" s="169"/>
      <c r="K159" s="5"/>
      <c r="L159" s="5"/>
      <c r="M159" s="5"/>
      <c r="N159" s="93"/>
      <c r="O159" s="7">
        <v>0</v>
      </c>
      <c r="P159" s="169"/>
      <c r="Q159" s="169"/>
      <c r="R159" s="169"/>
    </row>
    <row r="160" spans="1:18">
      <c r="A160" s="164"/>
      <c r="B160" s="195"/>
      <c r="C160" s="220"/>
      <c r="D160" s="164"/>
      <c r="E160" s="165"/>
      <c r="F160" s="174"/>
      <c r="G160" s="199"/>
      <c r="H160" s="169"/>
      <c r="I160" s="175"/>
      <c r="J160" s="169"/>
      <c r="K160" s="5"/>
      <c r="L160" s="5"/>
      <c r="M160" s="41"/>
      <c r="N160" s="93"/>
      <c r="O160" s="7">
        <v>0</v>
      </c>
      <c r="P160" s="169"/>
      <c r="Q160" s="169"/>
      <c r="R160" s="169"/>
    </row>
    <row r="161" spans="1:18" ht="12" customHeight="1">
      <c r="A161" s="164"/>
      <c r="B161" s="196"/>
      <c r="C161" s="221"/>
      <c r="D161" s="164"/>
      <c r="E161" s="165"/>
      <c r="F161" s="174"/>
      <c r="G161" s="199"/>
      <c r="H161" s="169"/>
      <c r="I161" s="175"/>
      <c r="J161" s="169"/>
      <c r="K161" s="5"/>
      <c r="L161" s="5"/>
      <c r="M161" s="5"/>
      <c r="N161" s="93"/>
      <c r="O161" s="7">
        <v>0</v>
      </c>
      <c r="P161" s="169"/>
      <c r="Q161" s="169"/>
      <c r="R161" s="169"/>
    </row>
    <row r="162" spans="1:18" ht="12.75" customHeight="1">
      <c r="A162" s="162">
        <v>1</v>
      </c>
      <c r="B162" s="200" t="s">
        <v>247</v>
      </c>
      <c r="C162" s="170" t="s">
        <v>398</v>
      </c>
      <c r="D162" s="165" t="s">
        <v>147</v>
      </c>
      <c r="E162" s="165">
        <v>40</v>
      </c>
      <c r="F162" s="174">
        <v>0.42886904000000003</v>
      </c>
      <c r="G162" s="178">
        <v>0.186</v>
      </c>
      <c r="H162" s="169">
        <v>0.36714540000000001</v>
      </c>
      <c r="I162" s="239">
        <v>2.1999999999999999E-2</v>
      </c>
      <c r="J162" s="169">
        <v>6.1723639999999996E-2</v>
      </c>
      <c r="K162" s="5"/>
      <c r="L162" s="5"/>
      <c r="M162" s="5"/>
      <c r="N162" s="128"/>
      <c r="O162" s="7">
        <v>0</v>
      </c>
      <c r="P162" s="169">
        <v>17.1547616</v>
      </c>
      <c r="Q162" s="169">
        <v>0</v>
      </c>
      <c r="R162" s="169">
        <v>0</v>
      </c>
    </row>
    <row r="163" spans="1:18">
      <c r="A163" s="162"/>
      <c r="B163" s="195"/>
      <c r="C163" s="171"/>
      <c r="D163" s="165"/>
      <c r="E163" s="165"/>
      <c r="F163" s="174"/>
      <c r="G163" s="178"/>
      <c r="H163" s="169"/>
      <c r="I163" s="239"/>
      <c r="J163" s="169"/>
      <c r="K163" s="5"/>
      <c r="L163" s="5"/>
      <c r="M163" s="5"/>
      <c r="N163" s="128"/>
      <c r="O163" s="7">
        <v>0</v>
      </c>
      <c r="P163" s="169"/>
      <c r="Q163" s="169"/>
      <c r="R163" s="169"/>
    </row>
    <row r="164" spans="1:18">
      <c r="A164" s="162"/>
      <c r="B164" s="195"/>
      <c r="C164" s="171"/>
      <c r="D164" s="165"/>
      <c r="E164" s="165"/>
      <c r="F164" s="174"/>
      <c r="G164" s="178"/>
      <c r="H164" s="169"/>
      <c r="I164" s="239"/>
      <c r="J164" s="169"/>
      <c r="K164" s="5"/>
      <c r="L164" s="5"/>
      <c r="M164" s="41"/>
      <c r="N164" s="128"/>
      <c r="O164" s="7">
        <v>0</v>
      </c>
      <c r="P164" s="169"/>
      <c r="Q164" s="169"/>
      <c r="R164" s="169"/>
    </row>
    <row r="165" spans="1:18" ht="12.75" customHeight="1">
      <c r="A165" s="162"/>
      <c r="B165" s="196"/>
      <c r="C165" s="172"/>
      <c r="D165" s="165"/>
      <c r="E165" s="165"/>
      <c r="F165" s="174"/>
      <c r="G165" s="178"/>
      <c r="H165" s="169"/>
      <c r="I165" s="239"/>
      <c r="J165" s="169"/>
      <c r="K165" s="5"/>
      <c r="L165" s="5"/>
      <c r="M165" s="5"/>
      <c r="N165" s="128"/>
      <c r="O165" s="7">
        <v>0</v>
      </c>
      <c r="P165" s="169"/>
      <c r="Q165" s="169"/>
      <c r="R165" s="169"/>
    </row>
    <row r="166" spans="1:18" ht="12.75" customHeight="1">
      <c r="A166" s="162">
        <v>2</v>
      </c>
      <c r="B166" s="163" t="s">
        <v>84</v>
      </c>
      <c r="C166" s="166" t="s">
        <v>443</v>
      </c>
      <c r="D166" s="174" t="s">
        <v>73</v>
      </c>
      <c r="E166" s="165">
        <v>0.83</v>
      </c>
      <c r="F166" s="174">
        <v>1.4494938000000002</v>
      </c>
      <c r="G166" s="175">
        <v>0.18</v>
      </c>
      <c r="H166" s="169">
        <v>0.35530200000000001</v>
      </c>
      <c r="I166" s="175">
        <v>0.39</v>
      </c>
      <c r="J166" s="169">
        <v>1.0941918000000002</v>
      </c>
      <c r="K166" s="5"/>
      <c r="L166" s="5"/>
      <c r="M166" s="5"/>
      <c r="N166" s="138"/>
      <c r="O166" s="7">
        <v>0</v>
      </c>
      <c r="P166" s="169">
        <v>1.2030798540000001</v>
      </c>
      <c r="Q166" s="169">
        <v>0</v>
      </c>
      <c r="R166" s="169">
        <v>0</v>
      </c>
    </row>
    <row r="167" spans="1:18">
      <c r="A167" s="162"/>
      <c r="B167" s="163"/>
      <c r="C167" s="167"/>
      <c r="D167" s="174"/>
      <c r="E167" s="165"/>
      <c r="F167" s="174"/>
      <c r="G167" s="175"/>
      <c r="H167" s="169"/>
      <c r="I167" s="175"/>
      <c r="J167" s="169"/>
      <c r="K167" s="5"/>
      <c r="L167" s="5"/>
      <c r="M167" s="5"/>
      <c r="N167" s="138"/>
      <c r="O167" s="7">
        <v>0</v>
      </c>
      <c r="P167" s="169"/>
      <c r="Q167" s="169"/>
      <c r="R167" s="169"/>
    </row>
    <row r="168" spans="1:18">
      <c r="A168" s="162"/>
      <c r="B168" s="163"/>
      <c r="C168" s="167"/>
      <c r="D168" s="174"/>
      <c r="E168" s="165"/>
      <c r="F168" s="174"/>
      <c r="G168" s="175"/>
      <c r="H168" s="169"/>
      <c r="I168" s="175"/>
      <c r="J168" s="169"/>
      <c r="K168" s="5"/>
      <c r="L168" s="5"/>
      <c r="M168" s="41"/>
      <c r="N168" s="138"/>
      <c r="O168" s="7">
        <v>0</v>
      </c>
      <c r="P168" s="169"/>
      <c r="Q168" s="169"/>
      <c r="R168" s="169"/>
    </row>
    <row r="169" spans="1:18" ht="12.75" customHeight="1">
      <c r="A169" s="162"/>
      <c r="B169" s="163"/>
      <c r="C169" s="168"/>
      <c r="D169" s="174"/>
      <c r="E169" s="165"/>
      <c r="F169" s="174"/>
      <c r="G169" s="175"/>
      <c r="H169" s="169"/>
      <c r="I169" s="175"/>
      <c r="J169" s="169"/>
      <c r="K169" s="5"/>
      <c r="L169" s="5"/>
      <c r="M169" s="5"/>
      <c r="N169" s="138"/>
      <c r="O169" s="7">
        <v>0</v>
      </c>
      <c r="P169" s="169"/>
      <c r="Q169" s="169"/>
      <c r="R169" s="169"/>
    </row>
    <row r="170" spans="1:18" ht="12.75" customHeight="1">
      <c r="A170" s="162">
        <v>3</v>
      </c>
      <c r="B170" s="194" t="s">
        <v>194</v>
      </c>
      <c r="C170" s="191" t="s">
        <v>441</v>
      </c>
      <c r="D170" s="164" t="s">
        <v>147</v>
      </c>
      <c r="E170" s="165">
        <v>20</v>
      </c>
      <c r="F170" s="174">
        <v>15.370860524000001</v>
      </c>
      <c r="G170" s="199">
        <v>0.61399999999999999</v>
      </c>
      <c r="H170" s="169">
        <v>1.2119746</v>
      </c>
      <c r="I170" s="199">
        <v>4.5199999999999997E-2</v>
      </c>
      <c r="J170" s="169">
        <v>0.126814024</v>
      </c>
      <c r="K170" s="5" t="s">
        <v>241</v>
      </c>
      <c r="L170" s="80" t="s">
        <v>148</v>
      </c>
      <c r="M170" s="5">
        <v>1</v>
      </c>
      <c r="N170" s="139">
        <v>12</v>
      </c>
      <c r="O170" s="7">
        <v>12</v>
      </c>
      <c r="P170" s="169">
        <v>307.41721047999999</v>
      </c>
      <c r="Q170" s="169">
        <v>12.54</v>
      </c>
      <c r="R170" s="169">
        <v>14.032071900000002</v>
      </c>
    </row>
    <row r="171" spans="1:18">
      <c r="A171" s="162"/>
      <c r="B171" s="195"/>
      <c r="C171" s="192"/>
      <c r="D171" s="164"/>
      <c r="E171" s="165"/>
      <c r="F171" s="174"/>
      <c r="G171" s="199"/>
      <c r="H171" s="169"/>
      <c r="I171" s="199"/>
      <c r="J171" s="169"/>
      <c r="K171" s="5"/>
      <c r="L171" s="5"/>
      <c r="M171" s="5"/>
      <c r="N171" s="93"/>
      <c r="O171" s="7">
        <v>0</v>
      </c>
      <c r="P171" s="169"/>
      <c r="Q171" s="169"/>
      <c r="R171" s="169"/>
    </row>
    <row r="172" spans="1:18">
      <c r="A172" s="162"/>
      <c r="B172" s="195"/>
      <c r="C172" s="192"/>
      <c r="D172" s="164"/>
      <c r="E172" s="165"/>
      <c r="F172" s="174"/>
      <c r="G172" s="199"/>
      <c r="H172" s="169"/>
      <c r="I172" s="199"/>
      <c r="J172" s="169"/>
      <c r="K172" s="5" t="s">
        <v>204</v>
      </c>
      <c r="L172" s="80" t="s">
        <v>166</v>
      </c>
      <c r="M172" s="66">
        <v>4.5</v>
      </c>
      <c r="N172" s="96">
        <v>0.12</v>
      </c>
      <c r="O172" s="7">
        <v>0.54</v>
      </c>
      <c r="P172" s="169"/>
      <c r="Q172" s="169"/>
      <c r="R172" s="169"/>
    </row>
    <row r="173" spans="1:18" ht="16.5" customHeight="1">
      <c r="A173" s="162"/>
      <c r="B173" s="196"/>
      <c r="C173" s="193"/>
      <c r="D173" s="164"/>
      <c r="E173" s="165"/>
      <c r="F173" s="174"/>
      <c r="G173" s="199"/>
      <c r="H173" s="169"/>
      <c r="I173" s="199"/>
      <c r="J173" s="169"/>
      <c r="K173" s="5"/>
      <c r="L173" s="5"/>
      <c r="M173" s="5"/>
      <c r="N173" s="93"/>
      <c r="O173" s="7">
        <v>0</v>
      </c>
      <c r="P173" s="169"/>
      <c r="Q173" s="169"/>
      <c r="R173" s="169"/>
    </row>
    <row r="174" spans="1:18" ht="12.75" customHeight="1">
      <c r="A174" s="162">
        <v>4</v>
      </c>
      <c r="B174" s="194" t="s">
        <v>194</v>
      </c>
      <c r="C174" s="249" t="s">
        <v>399</v>
      </c>
      <c r="D174" s="164" t="s">
        <v>147</v>
      </c>
      <c r="E174" s="165">
        <v>18</v>
      </c>
      <c r="F174" s="174">
        <v>10.894920523999998</v>
      </c>
      <c r="G174" s="199">
        <v>0.61399999999999999</v>
      </c>
      <c r="H174" s="169">
        <v>1.2119746</v>
      </c>
      <c r="I174" s="199">
        <v>4.5199999999999997E-2</v>
      </c>
      <c r="J174" s="169">
        <v>0.126814024</v>
      </c>
      <c r="K174" s="134" t="s">
        <v>241</v>
      </c>
      <c r="L174" s="135" t="s">
        <v>148</v>
      </c>
      <c r="M174" s="134">
        <v>1</v>
      </c>
      <c r="N174" s="139">
        <v>8</v>
      </c>
      <c r="O174" s="7">
        <v>8</v>
      </c>
      <c r="P174" s="169">
        <v>196.10856943199997</v>
      </c>
      <c r="Q174" s="169">
        <v>8.5399999999999991</v>
      </c>
      <c r="R174" s="169">
        <v>9.5561318999999987</v>
      </c>
    </row>
    <row r="175" spans="1:18">
      <c r="A175" s="162"/>
      <c r="B175" s="195"/>
      <c r="C175" s="250"/>
      <c r="D175" s="164"/>
      <c r="E175" s="165"/>
      <c r="F175" s="174"/>
      <c r="G175" s="199"/>
      <c r="H175" s="169"/>
      <c r="I175" s="199"/>
      <c r="J175" s="169"/>
      <c r="K175" s="5"/>
      <c r="L175" s="5"/>
      <c r="M175" s="5"/>
      <c r="N175" s="128"/>
      <c r="O175" s="7">
        <v>0</v>
      </c>
      <c r="P175" s="169"/>
      <c r="Q175" s="169"/>
      <c r="R175" s="169"/>
    </row>
    <row r="176" spans="1:18">
      <c r="A176" s="162"/>
      <c r="B176" s="195"/>
      <c r="C176" s="250"/>
      <c r="D176" s="164"/>
      <c r="E176" s="165"/>
      <c r="F176" s="174"/>
      <c r="G176" s="199"/>
      <c r="H176" s="169"/>
      <c r="I176" s="199"/>
      <c r="J176" s="169"/>
      <c r="K176" s="5" t="s">
        <v>204</v>
      </c>
      <c r="L176" s="80" t="s">
        <v>166</v>
      </c>
      <c r="M176" s="66">
        <v>4.5</v>
      </c>
      <c r="N176" s="130">
        <v>0.12</v>
      </c>
      <c r="O176" s="7">
        <v>0.54</v>
      </c>
      <c r="P176" s="169"/>
      <c r="Q176" s="169"/>
      <c r="R176" s="169"/>
    </row>
    <row r="177" spans="1:18" ht="16.5" customHeight="1">
      <c r="A177" s="162"/>
      <c r="B177" s="196"/>
      <c r="C177" s="251"/>
      <c r="D177" s="164"/>
      <c r="E177" s="165"/>
      <c r="F177" s="174"/>
      <c r="G177" s="199"/>
      <c r="H177" s="169"/>
      <c r="I177" s="199"/>
      <c r="J177" s="169"/>
      <c r="K177" s="5"/>
      <c r="L177" s="5"/>
      <c r="M177" s="5"/>
      <c r="N177" s="128"/>
      <c r="O177" s="7">
        <v>0</v>
      </c>
      <c r="P177" s="169"/>
      <c r="Q177" s="169"/>
      <c r="R177" s="169"/>
    </row>
    <row r="178" spans="1:18" ht="12.75" customHeight="1">
      <c r="A178" s="162">
        <v>5</v>
      </c>
      <c r="B178" s="194" t="s">
        <v>194</v>
      </c>
      <c r="C178" s="249" t="s">
        <v>442</v>
      </c>
      <c r="D178" s="164" t="s">
        <v>147</v>
      </c>
      <c r="E178" s="165">
        <v>1.1499999999999999</v>
      </c>
      <c r="F178" s="174">
        <v>16.825541024000003</v>
      </c>
      <c r="G178" s="199">
        <v>0.61399999999999999</v>
      </c>
      <c r="H178" s="169">
        <v>1.2119746</v>
      </c>
      <c r="I178" s="199">
        <v>4.5199999999999997E-2</v>
      </c>
      <c r="J178" s="169">
        <v>0.126814024</v>
      </c>
      <c r="K178" s="134" t="s">
        <v>241</v>
      </c>
      <c r="L178" s="135" t="s">
        <v>148</v>
      </c>
      <c r="M178" s="134">
        <v>1</v>
      </c>
      <c r="N178" s="139">
        <v>13.3</v>
      </c>
      <c r="O178" s="7">
        <v>13.3</v>
      </c>
      <c r="P178" s="169">
        <v>19.349372177600003</v>
      </c>
      <c r="Q178" s="169">
        <v>13.84</v>
      </c>
      <c r="R178" s="169">
        <v>15.486752400000002</v>
      </c>
    </row>
    <row r="179" spans="1:18">
      <c r="A179" s="162"/>
      <c r="B179" s="195"/>
      <c r="C179" s="250"/>
      <c r="D179" s="164"/>
      <c r="E179" s="165"/>
      <c r="F179" s="174"/>
      <c r="G179" s="199"/>
      <c r="H179" s="169"/>
      <c r="I179" s="199"/>
      <c r="J179" s="169"/>
      <c r="K179" s="5"/>
      <c r="L179" s="5"/>
      <c r="M179" s="5"/>
      <c r="N179" s="128"/>
      <c r="O179" s="7">
        <v>0</v>
      </c>
      <c r="P179" s="169"/>
      <c r="Q179" s="169"/>
      <c r="R179" s="169"/>
    </row>
    <row r="180" spans="1:18">
      <c r="A180" s="162"/>
      <c r="B180" s="195"/>
      <c r="C180" s="250"/>
      <c r="D180" s="164"/>
      <c r="E180" s="165"/>
      <c r="F180" s="174"/>
      <c r="G180" s="199"/>
      <c r="H180" s="169"/>
      <c r="I180" s="199"/>
      <c r="J180" s="169"/>
      <c r="K180" s="5" t="s">
        <v>204</v>
      </c>
      <c r="L180" s="80" t="s">
        <v>166</v>
      </c>
      <c r="M180" s="66">
        <v>4.5</v>
      </c>
      <c r="N180" s="130">
        <v>0.12</v>
      </c>
      <c r="O180" s="7">
        <v>0.54</v>
      </c>
      <c r="P180" s="169"/>
      <c r="Q180" s="169"/>
      <c r="R180" s="169"/>
    </row>
    <row r="181" spans="1:18" ht="16.5" customHeight="1">
      <c r="A181" s="162"/>
      <c r="B181" s="196"/>
      <c r="C181" s="251"/>
      <c r="D181" s="164"/>
      <c r="E181" s="165"/>
      <c r="F181" s="174"/>
      <c r="G181" s="199"/>
      <c r="H181" s="169"/>
      <c r="I181" s="199"/>
      <c r="J181" s="169"/>
      <c r="K181" s="5"/>
      <c r="L181" s="5"/>
      <c r="M181" s="5"/>
      <c r="N181" s="128"/>
      <c r="O181" s="7">
        <v>0</v>
      </c>
      <c r="P181" s="169"/>
      <c r="Q181" s="169"/>
      <c r="R181" s="169"/>
    </row>
    <row r="182" spans="1:18" ht="12.75" customHeight="1">
      <c r="A182" s="162"/>
      <c r="B182" s="163"/>
      <c r="C182" s="201" t="s">
        <v>272</v>
      </c>
      <c r="D182" s="174"/>
      <c r="E182" s="165"/>
      <c r="F182" s="174">
        <v>0</v>
      </c>
      <c r="G182" s="175"/>
      <c r="H182" s="169">
        <v>0</v>
      </c>
      <c r="I182" s="175"/>
      <c r="J182" s="169">
        <v>0</v>
      </c>
      <c r="K182" s="5"/>
      <c r="L182" s="5"/>
      <c r="M182" s="5"/>
      <c r="N182" s="118"/>
      <c r="O182" s="7">
        <v>0</v>
      </c>
      <c r="P182" s="169">
        <v>0</v>
      </c>
      <c r="Q182" s="169">
        <v>0</v>
      </c>
      <c r="R182" s="169">
        <v>0</v>
      </c>
    </row>
    <row r="183" spans="1:18">
      <c r="A183" s="162"/>
      <c r="B183" s="163"/>
      <c r="C183" s="202"/>
      <c r="D183" s="174"/>
      <c r="E183" s="165"/>
      <c r="F183" s="174"/>
      <c r="G183" s="175"/>
      <c r="H183" s="169"/>
      <c r="I183" s="175"/>
      <c r="J183" s="169"/>
      <c r="K183" s="5"/>
      <c r="L183" s="5"/>
      <c r="M183" s="5"/>
      <c r="N183" s="118"/>
      <c r="O183" s="7">
        <v>0</v>
      </c>
      <c r="P183" s="169"/>
      <c r="Q183" s="169"/>
      <c r="R183" s="169"/>
    </row>
    <row r="184" spans="1:18">
      <c r="A184" s="162"/>
      <c r="B184" s="163"/>
      <c r="C184" s="202"/>
      <c r="D184" s="174"/>
      <c r="E184" s="165"/>
      <c r="F184" s="174"/>
      <c r="G184" s="175"/>
      <c r="H184" s="169"/>
      <c r="I184" s="175"/>
      <c r="J184" s="169"/>
      <c r="K184" s="5"/>
      <c r="L184" s="5"/>
      <c r="M184" s="41"/>
      <c r="N184" s="118"/>
      <c r="O184" s="7">
        <v>0</v>
      </c>
      <c r="P184" s="169"/>
      <c r="Q184" s="169"/>
      <c r="R184" s="169"/>
    </row>
    <row r="185" spans="1:18" ht="12.75" customHeight="1">
      <c r="A185" s="162"/>
      <c r="B185" s="163"/>
      <c r="C185" s="203"/>
      <c r="D185" s="174"/>
      <c r="E185" s="165"/>
      <c r="F185" s="174"/>
      <c r="G185" s="175"/>
      <c r="H185" s="169"/>
      <c r="I185" s="175"/>
      <c r="J185" s="169"/>
      <c r="K185" s="5"/>
      <c r="L185" s="5"/>
      <c r="M185" s="5"/>
      <c r="N185" s="118"/>
      <c r="O185" s="7">
        <v>0</v>
      </c>
      <c r="P185" s="169"/>
      <c r="Q185" s="169"/>
      <c r="R185" s="169"/>
    </row>
    <row r="186" spans="1:18" ht="12.75" customHeight="1">
      <c r="A186" s="164">
        <v>1</v>
      </c>
      <c r="B186" s="200" t="s">
        <v>230</v>
      </c>
      <c r="C186" s="191" t="s">
        <v>273</v>
      </c>
      <c r="D186" s="162" t="s">
        <v>149</v>
      </c>
      <c r="E186" s="173">
        <v>24</v>
      </c>
      <c r="F186" s="177">
        <v>1.8551481750000001</v>
      </c>
      <c r="G186" s="239">
        <v>8.1000000000000003E-2</v>
      </c>
      <c r="H186" s="176">
        <v>0.15988590000000003</v>
      </c>
      <c r="I186" s="238"/>
      <c r="J186" s="176">
        <v>0</v>
      </c>
      <c r="K186" s="80" t="s">
        <v>231</v>
      </c>
      <c r="L186" s="80" t="s">
        <v>149</v>
      </c>
      <c r="M186" s="80">
        <v>1.01</v>
      </c>
      <c r="N186" s="120">
        <v>1.5</v>
      </c>
      <c r="O186" s="81">
        <v>1.5150000000000001</v>
      </c>
      <c r="P186" s="176">
        <v>44.523556200000002</v>
      </c>
      <c r="Q186" s="176">
        <v>1.5150000000000001</v>
      </c>
      <c r="R186" s="176">
        <v>1.6952622750000002</v>
      </c>
    </row>
    <row r="187" spans="1:18">
      <c r="A187" s="164"/>
      <c r="B187" s="195"/>
      <c r="C187" s="192"/>
      <c r="D187" s="162"/>
      <c r="E187" s="173"/>
      <c r="F187" s="177"/>
      <c r="G187" s="239"/>
      <c r="H187" s="176"/>
      <c r="I187" s="238"/>
      <c r="J187" s="176"/>
      <c r="K187" s="80"/>
      <c r="L187" s="80"/>
      <c r="M187" s="80"/>
      <c r="N187" s="115"/>
      <c r="O187" s="81">
        <v>0</v>
      </c>
      <c r="P187" s="176"/>
      <c r="Q187" s="176"/>
      <c r="R187" s="176"/>
    </row>
    <row r="188" spans="1:18">
      <c r="A188" s="164"/>
      <c r="B188" s="195"/>
      <c r="C188" s="192"/>
      <c r="D188" s="162"/>
      <c r="E188" s="173"/>
      <c r="F188" s="177"/>
      <c r="G188" s="239"/>
      <c r="H188" s="176"/>
      <c r="I188" s="238"/>
      <c r="J188" s="176"/>
      <c r="K188" s="80"/>
      <c r="L188" s="80"/>
      <c r="M188" s="103"/>
      <c r="N188" s="117"/>
      <c r="O188" s="81">
        <v>0</v>
      </c>
      <c r="P188" s="176"/>
      <c r="Q188" s="176"/>
      <c r="R188" s="176"/>
    </row>
    <row r="189" spans="1:18" ht="15" customHeight="1">
      <c r="A189" s="164"/>
      <c r="B189" s="196"/>
      <c r="C189" s="193"/>
      <c r="D189" s="162"/>
      <c r="E189" s="173"/>
      <c r="F189" s="177"/>
      <c r="G189" s="239"/>
      <c r="H189" s="176"/>
      <c r="I189" s="238"/>
      <c r="J189" s="176"/>
      <c r="K189" s="80"/>
      <c r="L189" s="80"/>
      <c r="M189" s="80"/>
      <c r="N189" s="115"/>
      <c r="O189" s="81">
        <v>0</v>
      </c>
      <c r="P189" s="176"/>
      <c r="Q189" s="176"/>
      <c r="R189" s="176"/>
    </row>
    <row r="190" spans="1:18" ht="12.75" customHeight="1">
      <c r="A190" s="164">
        <v>2</v>
      </c>
      <c r="B190" s="187" t="s">
        <v>274</v>
      </c>
      <c r="C190" s="189" t="s">
        <v>276</v>
      </c>
      <c r="D190" s="162" t="s">
        <v>149</v>
      </c>
      <c r="E190" s="173">
        <v>41</v>
      </c>
      <c r="F190" s="182">
        <v>0.74623404000000015</v>
      </c>
      <c r="G190" s="190">
        <v>8.1000000000000003E-2</v>
      </c>
      <c r="H190" s="181">
        <v>0.15988590000000003</v>
      </c>
      <c r="I190" s="190"/>
      <c r="J190" s="181">
        <v>0</v>
      </c>
      <c r="K190" s="80" t="s">
        <v>275</v>
      </c>
      <c r="L190" s="80" t="s">
        <v>149</v>
      </c>
      <c r="M190" s="80">
        <v>1</v>
      </c>
      <c r="N190" s="115">
        <v>0.52400000000000002</v>
      </c>
      <c r="O190" s="81">
        <v>0.52400000000000002</v>
      </c>
      <c r="P190" s="176">
        <v>30.595595640000006</v>
      </c>
      <c r="Q190" s="176">
        <v>0.52400000000000002</v>
      </c>
      <c r="R190" s="176">
        <v>0.58634814000000013</v>
      </c>
    </row>
    <row r="191" spans="1:18" ht="12.75" customHeight="1">
      <c r="A191" s="164"/>
      <c r="B191" s="187"/>
      <c r="C191" s="189"/>
      <c r="D191" s="162"/>
      <c r="E191" s="173"/>
      <c r="F191" s="182"/>
      <c r="G191" s="190"/>
      <c r="H191" s="181"/>
      <c r="I191" s="190"/>
      <c r="J191" s="181"/>
      <c r="K191" s="80"/>
      <c r="L191" s="80"/>
      <c r="M191" s="80"/>
      <c r="N191" s="115"/>
      <c r="O191" s="81">
        <v>0</v>
      </c>
      <c r="P191" s="176"/>
      <c r="Q191" s="176"/>
      <c r="R191" s="176"/>
    </row>
    <row r="192" spans="1:18" ht="12.75" customHeight="1">
      <c r="A192" s="164"/>
      <c r="B192" s="187"/>
      <c r="C192" s="189"/>
      <c r="D192" s="162"/>
      <c r="E192" s="173"/>
      <c r="F192" s="182"/>
      <c r="G192" s="190"/>
      <c r="H192" s="181"/>
      <c r="I192" s="190"/>
      <c r="J192" s="181"/>
      <c r="K192" s="80"/>
      <c r="L192" s="80"/>
      <c r="M192" s="85"/>
      <c r="N192" s="115"/>
      <c r="O192" s="81">
        <v>0</v>
      </c>
      <c r="P192" s="176"/>
      <c r="Q192" s="176"/>
      <c r="R192" s="176"/>
    </row>
    <row r="193" spans="1:18" ht="12.75" customHeight="1">
      <c r="A193" s="164"/>
      <c r="B193" s="187"/>
      <c r="C193" s="189"/>
      <c r="D193" s="162"/>
      <c r="E193" s="173"/>
      <c r="F193" s="182"/>
      <c r="G193" s="190"/>
      <c r="H193" s="181"/>
      <c r="I193" s="190"/>
      <c r="J193" s="181"/>
      <c r="K193" s="80"/>
      <c r="L193" s="80"/>
      <c r="M193" s="80"/>
      <c r="N193" s="115"/>
      <c r="O193" s="81">
        <v>0</v>
      </c>
      <c r="P193" s="176"/>
      <c r="Q193" s="176"/>
      <c r="R193" s="176"/>
    </row>
    <row r="194" spans="1:18" ht="12.75" customHeight="1">
      <c r="A194" s="164">
        <v>3</v>
      </c>
      <c r="B194" s="187" t="s">
        <v>450</v>
      </c>
      <c r="C194" s="189" t="s">
        <v>451</v>
      </c>
      <c r="D194" s="162" t="s">
        <v>149</v>
      </c>
      <c r="E194" s="173">
        <v>12.1</v>
      </c>
      <c r="F194" s="182">
        <v>0.57598016000000007</v>
      </c>
      <c r="G194" s="183">
        <v>0.252</v>
      </c>
      <c r="H194" s="181">
        <v>0.49742280000000005</v>
      </c>
      <c r="I194" s="183">
        <v>2.8000000000000001E-2</v>
      </c>
      <c r="J194" s="181">
        <v>7.8557360000000007E-2</v>
      </c>
      <c r="K194" s="80"/>
      <c r="L194" s="80"/>
      <c r="M194" s="80"/>
      <c r="N194" s="142"/>
      <c r="O194" s="81">
        <v>0</v>
      </c>
      <c r="P194" s="176">
        <v>6.9693599360000009</v>
      </c>
      <c r="Q194" s="176">
        <v>0</v>
      </c>
      <c r="R194" s="176">
        <v>0</v>
      </c>
    </row>
    <row r="195" spans="1:18" ht="12.75" customHeight="1">
      <c r="A195" s="164"/>
      <c r="B195" s="187"/>
      <c r="C195" s="189"/>
      <c r="D195" s="162"/>
      <c r="E195" s="173"/>
      <c r="F195" s="182"/>
      <c r="G195" s="183"/>
      <c r="H195" s="181"/>
      <c r="I195" s="183"/>
      <c r="J195" s="181"/>
      <c r="K195" s="80"/>
      <c r="L195" s="80"/>
      <c r="M195" s="80"/>
      <c r="N195" s="142"/>
      <c r="O195" s="81">
        <v>0</v>
      </c>
      <c r="P195" s="176"/>
      <c r="Q195" s="176"/>
      <c r="R195" s="176"/>
    </row>
    <row r="196" spans="1:18" ht="12.75" customHeight="1">
      <c r="A196" s="164"/>
      <c r="B196" s="187"/>
      <c r="C196" s="189"/>
      <c r="D196" s="162"/>
      <c r="E196" s="173"/>
      <c r="F196" s="182"/>
      <c r="G196" s="183"/>
      <c r="H196" s="181"/>
      <c r="I196" s="183"/>
      <c r="J196" s="181"/>
      <c r="K196" s="80"/>
      <c r="L196" s="80"/>
      <c r="M196" s="85"/>
      <c r="N196" s="142"/>
      <c r="O196" s="81">
        <v>0</v>
      </c>
      <c r="P196" s="176"/>
      <c r="Q196" s="176"/>
      <c r="R196" s="176"/>
    </row>
    <row r="197" spans="1:18" ht="12.75" customHeight="1">
      <c r="A197" s="164"/>
      <c r="B197" s="187"/>
      <c r="C197" s="189"/>
      <c r="D197" s="162"/>
      <c r="E197" s="173"/>
      <c r="F197" s="182"/>
      <c r="G197" s="183"/>
      <c r="H197" s="181"/>
      <c r="I197" s="183"/>
      <c r="J197" s="181"/>
      <c r="K197" s="80"/>
      <c r="L197" s="80"/>
      <c r="M197" s="80"/>
      <c r="N197" s="142"/>
      <c r="O197" s="81">
        <v>0</v>
      </c>
      <c r="P197" s="176"/>
      <c r="Q197" s="176"/>
      <c r="R197" s="176"/>
    </row>
    <row r="198" spans="1:18" ht="12.75" customHeight="1">
      <c r="A198" s="164">
        <v>4</v>
      </c>
      <c r="B198" s="187" t="s">
        <v>277</v>
      </c>
      <c r="C198" s="189" t="s">
        <v>449</v>
      </c>
      <c r="D198" s="162" t="s">
        <v>149</v>
      </c>
      <c r="E198" s="173">
        <v>11</v>
      </c>
      <c r="F198" s="182">
        <v>0.87874740000000018</v>
      </c>
      <c r="G198" s="242">
        <v>0.19</v>
      </c>
      <c r="H198" s="181">
        <v>0.37504100000000001</v>
      </c>
      <c r="I198" s="242">
        <v>0.02</v>
      </c>
      <c r="J198" s="181">
        <v>5.61124E-2</v>
      </c>
      <c r="K198" s="80" t="s">
        <v>278</v>
      </c>
      <c r="L198" s="80" t="s">
        <v>149</v>
      </c>
      <c r="M198" s="80">
        <v>1</v>
      </c>
      <c r="N198" s="115">
        <v>0.4</v>
      </c>
      <c r="O198" s="81">
        <v>0.4</v>
      </c>
      <c r="P198" s="176">
        <v>9.6662214000000013</v>
      </c>
      <c r="Q198" s="176">
        <v>0.4</v>
      </c>
      <c r="R198" s="176">
        <v>0.4475940000000001</v>
      </c>
    </row>
    <row r="199" spans="1:18" ht="12.75" customHeight="1">
      <c r="A199" s="164"/>
      <c r="B199" s="187"/>
      <c r="C199" s="189"/>
      <c r="D199" s="162"/>
      <c r="E199" s="173"/>
      <c r="F199" s="182"/>
      <c r="G199" s="242"/>
      <c r="H199" s="181"/>
      <c r="I199" s="242"/>
      <c r="J199" s="181"/>
      <c r="K199" s="80"/>
      <c r="L199" s="80"/>
      <c r="M199" s="80"/>
      <c r="N199" s="115"/>
      <c r="O199" s="81">
        <v>0</v>
      </c>
      <c r="P199" s="176"/>
      <c r="Q199" s="176"/>
      <c r="R199" s="176"/>
    </row>
    <row r="200" spans="1:18" ht="12.75" customHeight="1">
      <c r="A200" s="164"/>
      <c r="B200" s="187"/>
      <c r="C200" s="189"/>
      <c r="D200" s="162"/>
      <c r="E200" s="173"/>
      <c r="F200" s="182"/>
      <c r="G200" s="242"/>
      <c r="H200" s="181"/>
      <c r="I200" s="242"/>
      <c r="J200" s="181"/>
      <c r="K200" s="80"/>
      <c r="L200" s="80"/>
      <c r="M200" s="85"/>
      <c r="N200" s="115"/>
      <c r="O200" s="81">
        <v>0</v>
      </c>
      <c r="P200" s="176"/>
      <c r="Q200" s="176"/>
      <c r="R200" s="176"/>
    </row>
    <row r="201" spans="1:18" ht="12.75" customHeight="1">
      <c r="A201" s="164"/>
      <c r="B201" s="187"/>
      <c r="C201" s="189"/>
      <c r="D201" s="162"/>
      <c r="E201" s="173"/>
      <c r="F201" s="182"/>
      <c r="G201" s="242"/>
      <c r="H201" s="181"/>
      <c r="I201" s="242"/>
      <c r="J201" s="181"/>
      <c r="K201" s="80"/>
      <c r="L201" s="80"/>
      <c r="M201" s="80"/>
      <c r="N201" s="115"/>
      <c r="O201" s="81">
        <v>0</v>
      </c>
      <c r="P201" s="176"/>
      <c r="Q201" s="176"/>
      <c r="R201" s="176"/>
    </row>
    <row r="202" spans="1:18" ht="12.75" customHeight="1">
      <c r="A202" s="164">
        <v>5</v>
      </c>
      <c r="B202" s="200" t="s">
        <v>274</v>
      </c>
      <c r="C202" s="170" t="s">
        <v>458</v>
      </c>
      <c r="D202" s="243" t="s">
        <v>149</v>
      </c>
      <c r="E202" s="173">
        <v>41</v>
      </c>
      <c r="F202" s="177">
        <v>0.22329519919800003</v>
      </c>
      <c r="G202" s="239">
        <v>8.1000000000000003E-2</v>
      </c>
      <c r="H202" s="176">
        <v>0.15988590000000003</v>
      </c>
      <c r="I202" s="178"/>
      <c r="J202" s="176">
        <v>0</v>
      </c>
      <c r="K202" s="80" t="s">
        <v>279</v>
      </c>
      <c r="L202" s="80" t="s">
        <v>165</v>
      </c>
      <c r="M202" s="80">
        <v>4.0000000000000002E-4</v>
      </c>
      <c r="N202" s="115">
        <v>141.667</v>
      </c>
      <c r="O202" s="81">
        <v>5.6666800000000003E-2</v>
      </c>
      <c r="P202" s="176">
        <v>9.1551031671180017</v>
      </c>
      <c r="Q202" s="176">
        <v>5.6666800000000003E-2</v>
      </c>
      <c r="R202" s="176">
        <v>6.3409299198000008E-2</v>
      </c>
    </row>
    <row r="203" spans="1:18">
      <c r="A203" s="164"/>
      <c r="B203" s="195"/>
      <c r="C203" s="171"/>
      <c r="D203" s="244"/>
      <c r="E203" s="173"/>
      <c r="F203" s="177"/>
      <c r="G203" s="239"/>
      <c r="H203" s="176"/>
      <c r="I203" s="178"/>
      <c r="J203" s="176"/>
      <c r="K203" s="80"/>
      <c r="L203" s="80"/>
      <c r="M203" s="80"/>
      <c r="N203" s="115"/>
      <c r="O203" s="81">
        <v>0</v>
      </c>
      <c r="P203" s="176"/>
      <c r="Q203" s="176"/>
      <c r="R203" s="176"/>
    </row>
    <row r="204" spans="1:18">
      <c r="A204" s="164"/>
      <c r="B204" s="195"/>
      <c r="C204" s="171"/>
      <c r="D204" s="244"/>
      <c r="E204" s="173"/>
      <c r="F204" s="177"/>
      <c r="G204" s="239"/>
      <c r="H204" s="176"/>
      <c r="I204" s="178"/>
      <c r="J204" s="176"/>
      <c r="K204" s="80"/>
      <c r="L204" s="80"/>
      <c r="M204" s="85"/>
      <c r="N204" s="115"/>
      <c r="O204" s="81">
        <v>0</v>
      </c>
      <c r="P204" s="176"/>
      <c r="Q204" s="176"/>
      <c r="R204" s="176"/>
    </row>
    <row r="205" spans="1:18" ht="12.75" customHeight="1">
      <c r="A205" s="164"/>
      <c r="B205" s="196"/>
      <c r="C205" s="172"/>
      <c r="D205" s="245"/>
      <c r="E205" s="173"/>
      <c r="F205" s="177"/>
      <c r="G205" s="239"/>
      <c r="H205" s="176"/>
      <c r="I205" s="178"/>
      <c r="J205" s="176"/>
      <c r="K205" s="80"/>
      <c r="L205" s="80"/>
      <c r="M205" s="80"/>
      <c r="N205" s="115"/>
      <c r="O205" s="81">
        <v>0</v>
      </c>
      <c r="P205" s="176"/>
      <c r="Q205" s="176"/>
      <c r="R205" s="176"/>
    </row>
    <row r="206" spans="1:18" ht="12.75" customHeight="1">
      <c r="A206" s="164">
        <v>6</v>
      </c>
      <c r="B206" s="197" t="s">
        <v>141</v>
      </c>
      <c r="C206" s="170" t="s">
        <v>283</v>
      </c>
      <c r="D206" s="243" t="s">
        <v>200</v>
      </c>
      <c r="E206" s="173">
        <v>60</v>
      </c>
      <c r="F206" s="177">
        <v>7.8328950000000022E-2</v>
      </c>
      <c r="G206" s="178"/>
      <c r="H206" s="176">
        <v>0</v>
      </c>
      <c r="I206" s="178"/>
      <c r="J206" s="176">
        <v>0</v>
      </c>
      <c r="K206" s="80" t="s">
        <v>280</v>
      </c>
      <c r="L206" s="80" t="s">
        <v>200</v>
      </c>
      <c r="M206" s="80">
        <v>1</v>
      </c>
      <c r="N206" s="115">
        <v>7.0000000000000007E-2</v>
      </c>
      <c r="O206" s="81">
        <v>7.0000000000000007E-2</v>
      </c>
      <c r="P206" s="176">
        <v>4.6997370000000016</v>
      </c>
      <c r="Q206" s="176">
        <v>7.0000000000000007E-2</v>
      </c>
      <c r="R206" s="176">
        <v>7.8328950000000022E-2</v>
      </c>
    </row>
    <row r="207" spans="1:18">
      <c r="A207" s="164"/>
      <c r="B207" s="197"/>
      <c r="C207" s="171"/>
      <c r="D207" s="244"/>
      <c r="E207" s="173"/>
      <c r="F207" s="177"/>
      <c r="G207" s="178"/>
      <c r="H207" s="176"/>
      <c r="I207" s="178"/>
      <c r="J207" s="176"/>
      <c r="K207" s="80"/>
      <c r="L207" s="80"/>
      <c r="M207" s="80"/>
      <c r="N207" s="115"/>
      <c r="O207" s="81">
        <v>0</v>
      </c>
      <c r="P207" s="176"/>
      <c r="Q207" s="176"/>
      <c r="R207" s="176"/>
    </row>
    <row r="208" spans="1:18">
      <c r="A208" s="164"/>
      <c r="B208" s="197"/>
      <c r="C208" s="171"/>
      <c r="D208" s="244"/>
      <c r="E208" s="173"/>
      <c r="F208" s="177"/>
      <c r="G208" s="178"/>
      <c r="H208" s="176"/>
      <c r="I208" s="178"/>
      <c r="J208" s="176"/>
      <c r="K208" s="80"/>
      <c r="L208" s="80"/>
      <c r="M208" s="85"/>
      <c r="N208" s="115"/>
      <c r="O208" s="81">
        <v>0</v>
      </c>
      <c r="P208" s="176"/>
      <c r="Q208" s="176"/>
      <c r="R208" s="176"/>
    </row>
    <row r="209" spans="1:18" ht="12.75" customHeight="1">
      <c r="A209" s="164"/>
      <c r="B209" s="197"/>
      <c r="C209" s="172"/>
      <c r="D209" s="245"/>
      <c r="E209" s="173"/>
      <c r="F209" s="177"/>
      <c r="G209" s="178"/>
      <c r="H209" s="176"/>
      <c r="I209" s="178"/>
      <c r="J209" s="176"/>
      <c r="K209" s="80"/>
      <c r="L209" s="80"/>
      <c r="M209" s="80"/>
      <c r="N209" s="115"/>
      <c r="O209" s="81">
        <v>0</v>
      </c>
      <c r="P209" s="176"/>
      <c r="Q209" s="176"/>
      <c r="R209" s="176"/>
    </row>
    <row r="210" spans="1:18" ht="12.75" customHeight="1">
      <c r="A210" s="164">
        <v>7</v>
      </c>
      <c r="B210" s="197" t="s">
        <v>141</v>
      </c>
      <c r="C210" s="166" t="s">
        <v>281</v>
      </c>
      <c r="D210" s="177" t="s">
        <v>149</v>
      </c>
      <c r="E210" s="173">
        <v>41</v>
      </c>
      <c r="F210" s="177">
        <v>0.29373356250000004</v>
      </c>
      <c r="G210" s="178"/>
      <c r="H210" s="176">
        <v>0</v>
      </c>
      <c r="I210" s="178"/>
      <c r="J210" s="176">
        <v>0</v>
      </c>
      <c r="K210" s="80" t="s">
        <v>282</v>
      </c>
      <c r="L210" s="80" t="s">
        <v>149</v>
      </c>
      <c r="M210" s="80">
        <v>1.05</v>
      </c>
      <c r="N210" s="115">
        <v>0.25</v>
      </c>
      <c r="O210" s="81">
        <v>0.26250000000000001</v>
      </c>
      <c r="P210" s="176">
        <v>12.043076062500003</v>
      </c>
      <c r="Q210" s="176">
        <v>0.26250000000000001</v>
      </c>
      <c r="R210" s="176">
        <v>0.29373356250000004</v>
      </c>
    </row>
    <row r="211" spans="1:18">
      <c r="A211" s="164"/>
      <c r="B211" s="197"/>
      <c r="C211" s="167"/>
      <c r="D211" s="177"/>
      <c r="E211" s="173"/>
      <c r="F211" s="177"/>
      <c r="G211" s="178"/>
      <c r="H211" s="176"/>
      <c r="I211" s="178"/>
      <c r="J211" s="176"/>
      <c r="K211" s="80"/>
      <c r="L211" s="80"/>
      <c r="M211" s="80"/>
      <c r="N211" s="115"/>
      <c r="O211" s="81">
        <v>0</v>
      </c>
      <c r="P211" s="176"/>
      <c r="Q211" s="176"/>
      <c r="R211" s="176"/>
    </row>
    <row r="212" spans="1:18">
      <c r="A212" s="164"/>
      <c r="B212" s="197"/>
      <c r="C212" s="167"/>
      <c r="D212" s="177"/>
      <c r="E212" s="173"/>
      <c r="F212" s="177"/>
      <c r="G212" s="178"/>
      <c r="H212" s="176"/>
      <c r="I212" s="178"/>
      <c r="J212" s="176"/>
      <c r="K212" s="80"/>
      <c r="L212" s="80"/>
      <c r="M212" s="85"/>
      <c r="N212" s="115"/>
      <c r="O212" s="81">
        <v>0</v>
      </c>
      <c r="P212" s="176"/>
      <c r="Q212" s="176"/>
      <c r="R212" s="176"/>
    </row>
    <row r="213" spans="1:18" ht="12.75" customHeight="1">
      <c r="A213" s="164"/>
      <c r="B213" s="197"/>
      <c r="C213" s="168"/>
      <c r="D213" s="177"/>
      <c r="E213" s="173"/>
      <c r="F213" s="177"/>
      <c r="G213" s="178"/>
      <c r="H213" s="176"/>
      <c r="I213" s="178"/>
      <c r="J213" s="176"/>
      <c r="K213" s="80"/>
      <c r="L213" s="80"/>
      <c r="M213" s="80"/>
      <c r="N213" s="115"/>
      <c r="O213" s="81">
        <v>0</v>
      </c>
      <c r="P213" s="176"/>
      <c r="Q213" s="176"/>
      <c r="R213" s="176"/>
    </row>
    <row r="214" spans="1:18" ht="12.75" customHeight="1">
      <c r="A214" s="164"/>
      <c r="B214" s="194"/>
      <c r="C214" s="219" t="s">
        <v>212</v>
      </c>
      <c r="D214" s="234"/>
      <c r="E214" s="165"/>
      <c r="F214" s="174">
        <v>0</v>
      </c>
      <c r="G214" s="175"/>
      <c r="H214" s="169">
        <v>0</v>
      </c>
      <c r="I214" s="175"/>
      <c r="J214" s="169">
        <v>0</v>
      </c>
      <c r="K214" s="5"/>
      <c r="L214" s="5"/>
      <c r="M214" s="5"/>
      <c r="N214" s="60"/>
      <c r="O214" s="7">
        <v>0</v>
      </c>
      <c r="P214" s="169">
        <v>0</v>
      </c>
      <c r="Q214" s="169">
        <v>0</v>
      </c>
      <c r="R214" s="169">
        <v>0</v>
      </c>
    </row>
    <row r="215" spans="1:18">
      <c r="A215" s="164"/>
      <c r="B215" s="195"/>
      <c r="C215" s="220"/>
      <c r="D215" s="185"/>
      <c r="E215" s="165"/>
      <c r="F215" s="174"/>
      <c r="G215" s="175"/>
      <c r="H215" s="169"/>
      <c r="I215" s="175"/>
      <c r="J215" s="169"/>
      <c r="K215" s="5"/>
      <c r="L215" s="5"/>
      <c r="M215" s="5"/>
      <c r="N215" s="60"/>
      <c r="O215" s="7">
        <v>0</v>
      </c>
      <c r="P215" s="169"/>
      <c r="Q215" s="169"/>
      <c r="R215" s="169"/>
    </row>
    <row r="216" spans="1:18">
      <c r="A216" s="164"/>
      <c r="B216" s="195"/>
      <c r="C216" s="220"/>
      <c r="D216" s="185"/>
      <c r="E216" s="165"/>
      <c r="F216" s="174"/>
      <c r="G216" s="175"/>
      <c r="H216" s="169"/>
      <c r="I216" s="175"/>
      <c r="J216" s="169"/>
      <c r="K216" s="5"/>
      <c r="L216" s="5"/>
      <c r="M216" s="41"/>
      <c r="N216" s="60"/>
      <c r="O216" s="7">
        <v>0</v>
      </c>
      <c r="P216" s="169"/>
      <c r="Q216" s="169"/>
      <c r="R216" s="169"/>
    </row>
    <row r="217" spans="1:18" ht="12" customHeight="1">
      <c r="A217" s="164"/>
      <c r="B217" s="196"/>
      <c r="C217" s="221"/>
      <c r="D217" s="186"/>
      <c r="E217" s="165"/>
      <c r="F217" s="174"/>
      <c r="G217" s="175"/>
      <c r="H217" s="169"/>
      <c r="I217" s="175"/>
      <c r="J217" s="169"/>
      <c r="K217" s="5"/>
      <c r="L217" s="5"/>
      <c r="M217" s="5"/>
      <c r="N217" s="60"/>
      <c r="O217" s="7">
        <v>0</v>
      </c>
      <c r="P217" s="169"/>
      <c r="Q217" s="169"/>
      <c r="R217" s="169"/>
    </row>
    <row r="218" spans="1:18">
      <c r="A218" s="162">
        <v>1</v>
      </c>
      <c r="B218" s="197" t="s">
        <v>243</v>
      </c>
      <c r="C218" s="166" t="s">
        <v>284</v>
      </c>
      <c r="D218" s="162" t="s">
        <v>147</v>
      </c>
      <c r="E218" s="188">
        <v>40</v>
      </c>
      <c r="F218" s="177">
        <v>2.1056782583750002</v>
      </c>
      <c r="G218" s="178">
        <v>0.57999999999999996</v>
      </c>
      <c r="H218" s="176">
        <v>1.144862</v>
      </c>
      <c r="I218" s="178">
        <v>0.12</v>
      </c>
      <c r="J218" s="176">
        <v>0.33667439999999998</v>
      </c>
      <c r="K218" s="80" t="s">
        <v>173</v>
      </c>
      <c r="L218" s="115" t="s">
        <v>167</v>
      </c>
      <c r="M218" s="85">
        <v>2.41E-2</v>
      </c>
      <c r="N218" s="86">
        <v>23.1</v>
      </c>
      <c r="O218" s="81">
        <v>0.55671000000000004</v>
      </c>
      <c r="P218" s="176">
        <v>84.227130335000012</v>
      </c>
      <c r="Q218" s="176">
        <v>0.55777500000000002</v>
      </c>
      <c r="R218" s="176">
        <v>0.62414185837500014</v>
      </c>
    </row>
    <row r="219" spans="1:18">
      <c r="A219" s="162"/>
      <c r="B219" s="197"/>
      <c r="C219" s="167"/>
      <c r="D219" s="162"/>
      <c r="E219" s="188"/>
      <c r="F219" s="177"/>
      <c r="G219" s="178"/>
      <c r="H219" s="176"/>
      <c r="I219" s="178"/>
      <c r="J219" s="176"/>
      <c r="K219" s="80"/>
      <c r="L219" s="80"/>
      <c r="M219" s="80"/>
      <c r="N219" s="115"/>
      <c r="O219" s="81">
        <v>0</v>
      </c>
      <c r="P219" s="176"/>
      <c r="Q219" s="176"/>
      <c r="R219" s="176"/>
    </row>
    <row r="220" spans="1:18">
      <c r="A220" s="162"/>
      <c r="B220" s="197"/>
      <c r="C220" s="167"/>
      <c r="D220" s="162"/>
      <c r="E220" s="188"/>
      <c r="F220" s="177"/>
      <c r="G220" s="178"/>
      <c r="H220" s="176"/>
      <c r="I220" s="178"/>
      <c r="J220" s="176"/>
      <c r="K220" s="80" t="s">
        <v>174</v>
      </c>
      <c r="L220" s="80" t="s">
        <v>165</v>
      </c>
      <c r="M220" s="85">
        <v>7.1000000000000004E-3</v>
      </c>
      <c r="N220" s="115">
        <v>0.15</v>
      </c>
      <c r="O220" s="81">
        <v>1.065E-3</v>
      </c>
      <c r="P220" s="176"/>
      <c r="Q220" s="176"/>
      <c r="R220" s="176"/>
    </row>
    <row r="221" spans="1:18" ht="12.75" customHeight="1">
      <c r="A221" s="162"/>
      <c r="B221" s="197"/>
      <c r="C221" s="168"/>
      <c r="D221" s="162"/>
      <c r="E221" s="188"/>
      <c r="F221" s="177"/>
      <c r="G221" s="178"/>
      <c r="H221" s="176"/>
      <c r="I221" s="178"/>
      <c r="J221" s="176"/>
      <c r="K221" s="80"/>
      <c r="L221" s="80"/>
      <c r="M221" s="80"/>
      <c r="N221" s="115"/>
      <c r="O221" s="81">
        <v>0</v>
      </c>
      <c r="P221" s="176"/>
      <c r="Q221" s="176"/>
      <c r="R221" s="176"/>
    </row>
    <row r="222" spans="1:18" ht="12.75" customHeight="1">
      <c r="A222" s="162">
        <v>2</v>
      </c>
      <c r="B222" s="197" t="s">
        <v>144</v>
      </c>
      <c r="C222" s="170" t="s">
        <v>380</v>
      </c>
      <c r="D222" s="162" t="s">
        <v>147</v>
      </c>
      <c r="E222" s="188">
        <v>120</v>
      </c>
      <c r="F222" s="177">
        <v>0.36033067675000002</v>
      </c>
      <c r="G222" s="239">
        <v>0.17599999999999999</v>
      </c>
      <c r="H222" s="176">
        <v>0.3474064</v>
      </c>
      <c r="I222" s="178"/>
      <c r="J222" s="176">
        <v>0</v>
      </c>
      <c r="K222" s="80" t="s">
        <v>173</v>
      </c>
      <c r="L222" s="80" t="s">
        <v>167</v>
      </c>
      <c r="M222" s="80">
        <v>5.0000000000000001E-4</v>
      </c>
      <c r="N222" s="86">
        <v>23.1</v>
      </c>
      <c r="O222" s="81">
        <v>1.1550000000000001E-2</v>
      </c>
      <c r="P222" s="176">
        <v>43.239681210000001</v>
      </c>
      <c r="Q222" s="176">
        <v>1.1550000000000001E-2</v>
      </c>
      <c r="R222" s="176">
        <v>1.2924276750000002E-2</v>
      </c>
    </row>
    <row r="223" spans="1:18">
      <c r="A223" s="162"/>
      <c r="B223" s="197"/>
      <c r="C223" s="171"/>
      <c r="D223" s="162"/>
      <c r="E223" s="188"/>
      <c r="F223" s="177"/>
      <c r="G223" s="239"/>
      <c r="H223" s="176"/>
      <c r="I223" s="178"/>
      <c r="J223" s="176"/>
      <c r="K223" s="80"/>
      <c r="L223" s="80"/>
      <c r="M223" s="80"/>
      <c r="N223" s="115"/>
      <c r="O223" s="81">
        <v>0</v>
      </c>
      <c r="P223" s="176"/>
      <c r="Q223" s="176"/>
      <c r="R223" s="176"/>
    </row>
    <row r="224" spans="1:18">
      <c r="A224" s="162"/>
      <c r="B224" s="197"/>
      <c r="C224" s="171"/>
      <c r="D224" s="162"/>
      <c r="E224" s="188"/>
      <c r="F224" s="177"/>
      <c r="G224" s="239"/>
      <c r="H224" s="176"/>
      <c r="I224" s="178"/>
      <c r="J224" s="176"/>
      <c r="K224" s="80"/>
      <c r="L224" s="80"/>
      <c r="M224" s="85"/>
      <c r="N224" s="115"/>
      <c r="O224" s="81">
        <v>0</v>
      </c>
      <c r="P224" s="176"/>
      <c r="Q224" s="176"/>
      <c r="R224" s="176"/>
    </row>
    <row r="225" spans="1:18" ht="12.75" customHeight="1">
      <c r="A225" s="162"/>
      <c r="B225" s="197"/>
      <c r="C225" s="172"/>
      <c r="D225" s="162"/>
      <c r="E225" s="188"/>
      <c r="F225" s="177"/>
      <c r="G225" s="239"/>
      <c r="H225" s="176"/>
      <c r="I225" s="178"/>
      <c r="J225" s="176"/>
      <c r="K225" s="80"/>
      <c r="L225" s="80"/>
      <c r="M225" s="80"/>
      <c r="N225" s="115"/>
      <c r="O225" s="81">
        <v>0</v>
      </c>
      <c r="P225" s="176"/>
      <c r="Q225" s="176"/>
      <c r="R225" s="176"/>
    </row>
    <row r="226" spans="1:18" ht="12.75" customHeight="1">
      <c r="A226" s="162">
        <v>3</v>
      </c>
      <c r="B226" s="200" t="s">
        <v>248</v>
      </c>
      <c r="C226" s="166" t="s">
        <v>285</v>
      </c>
      <c r="D226" s="184" t="s">
        <v>149</v>
      </c>
      <c r="E226" s="173">
        <v>30</v>
      </c>
      <c r="F226" s="177">
        <v>0.31752188000000003</v>
      </c>
      <c r="G226" s="178">
        <v>7.6999999999999999E-2</v>
      </c>
      <c r="H226" s="176">
        <v>0.15199030000000002</v>
      </c>
      <c r="I226" s="178">
        <v>5.8999999999999997E-2</v>
      </c>
      <c r="J226" s="176">
        <v>0.16553157999999998</v>
      </c>
      <c r="K226" s="80"/>
      <c r="L226" s="80"/>
      <c r="M226" s="80"/>
      <c r="N226" s="111"/>
      <c r="O226" s="81">
        <v>0</v>
      </c>
      <c r="P226" s="176">
        <v>9.5256564000000008</v>
      </c>
      <c r="Q226" s="176">
        <v>0</v>
      </c>
      <c r="R226" s="176">
        <v>0</v>
      </c>
    </row>
    <row r="227" spans="1:18">
      <c r="A227" s="162"/>
      <c r="B227" s="195"/>
      <c r="C227" s="167"/>
      <c r="D227" s="185"/>
      <c r="E227" s="173"/>
      <c r="F227" s="177"/>
      <c r="G227" s="178"/>
      <c r="H227" s="176"/>
      <c r="I227" s="178"/>
      <c r="J227" s="176"/>
      <c r="K227" s="80"/>
      <c r="L227" s="80"/>
      <c r="M227" s="80"/>
      <c r="N227" s="111"/>
      <c r="O227" s="81">
        <v>0</v>
      </c>
      <c r="P227" s="176"/>
      <c r="Q227" s="176"/>
      <c r="R227" s="176"/>
    </row>
    <row r="228" spans="1:18">
      <c r="A228" s="162"/>
      <c r="B228" s="195"/>
      <c r="C228" s="167"/>
      <c r="D228" s="185"/>
      <c r="E228" s="173"/>
      <c r="F228" s="177"/>
      <c r="G228" s="178"/>
      <c r="H228" s="176"/>
      <c r="I228" s="178"/>
      <c r="J228" s="176"/>
      <c r="K228" s="80"/>
      <c r="L228" s="80"/>
      <c r="M228" s="85"/>
      <c r="N228" s="111"/>
      <c r="O228" s="81">
        <v>0</v>
      </c>
      <c r="P228" s="176"/>
      <c r="Q228" s="176"/>
      <c r="R228" s="176"/>
    </row>
    <row r="229" spans="1:18" ht="12.75" customHeight="1">
      <c r="A229" s="162"/>
      <c r="B229" s="196"/>
      <c r="C229" s="168"/>
      <c r="D229" s="186"/>
      <c r="E229" s="173"/>
      <c r="F229" s="177"/>
      <c r="G229" s="178"/>
      <c r="H229" s="176"/>
      <c r="I229" s="178"/>
      <c r="J229" s="176"/>
      <c r="K229" s="80"/>
      <c r="L229" s="80"/>
      <c r="M229" s="80"/>
      <c r="N229" s="111"/>
      <c r="O229" s="81">
        <v>0</v>
      </c>
      <c r="P229" s="176"/>
      <c r="Q229" s="176"/>
      <c r="R229" s="176"/>
    </row>
    <row r="230" spans="1:18">
      <c r="A230" s="162">
        <v>4</v>
      </c>
      <c r="B230" s="197" t="s">
        <v>243</v>
      </c>
      <c r="C230" s="166" t="s">
        <v>286</v>
      </c>
      <c r="D230" s="162" t="s">
        <v>147</v>
      </c>
      <c r="E230" s="235">
        <v>1.5</v>
      </c>
      <c r="F230" s="177">
        <v>2.1056782583750002</v>
      </c>
      <c r="G230" s="178">
        <v>0.57999999999999996</v>
      </c>
      <c r="H230" s="176">
        <v>1.144862</v>
      </c>
      <c r="I230" s="178">
        <v>0.12</v>
      </c>
      <c r="J230" s="176">
        <v>0.33667439999999998</v>
      </c>
      <c r="K230" s="80" t="s">
        <v>173</v>
      </c>
      <c r="L230" s="111" t="s">
        <v>167</v>
      </c>
      <c r="M230" s="85">
        <v>2.41E-2</v>
      </c>
      <c r="N230" s="86">
        <v>23.1</v>
      </c>
      <c r="O230" s="81">
        <v>0.55671000000000004</v>
      </c>
      <c r="P230" s="176">
        <v>3.1585173875625001</v>
      </c>
      <c r="Q230" s="176">
        <v>0.55777500000000002</v>
      </c>
      <c r="R230" s="176">
        <v>0.62414185837500014</v>
      </c>
    </row>
    <row r="231" spans="1:18">
      <c r="A231" s="162"/>
      <c r="B231" s="197"/>
      <c r="C231" s="167"/>
      <c r="D231" s="162"/>
      <c r="E231" s="235"/>
      <c r="F231" s="177"/>
      <c r="G231" s="178"/>
      <c r="H231" s="176"/>
      <c r="I231" s="178"/>
      <c r="J231" s="176"/>
      <c r="K231" s="80"/>
      <c r="L231" s="80"/>
      <c r="M231" s="80"/>
      <c r="N231" s="111"/>
      <c r="O231" s="81">
        <v>0</v>
      </c>
      <c r="P231" s="176"/>
      <c r="Q231" s="176"/>
      <c r="R231" s="176"/>
    </row>
    <row r="232" spans="1:18">
      <c r="A232" s="162"/>
      <c r="B232" s="197"/>
      <c r="C232" s="167"/>
      <c r="D232" s="162"/>
      <c r="E232" s="235"/>
      <c r="F232" s="177"/>
      <c r="G232" s="178"/>
      <c r="H232" s="176"/>
      <c r="I232" s="178"/>
      <c r="J232" s="176"/>
      <c r="K232" s="80" t="s">
        <v>174</v>
      </c>
      <c r="L232" s="80" t="s">
        <v>165</v>
      </c>
      <c r="M232" s="85">
        <v>7.1000000000000004E-3</v>
      </c>
      <c r="N232" s="111">
        <v>0.15</v>
      </c>
      <c r="O232" s="81">
        <v>1.065E-3</v>
      </c>
      <c r="P232" s="176"/>
      <c r="Q232" s="176"/>
      <c r="R232" s="176"/>
    </row>
    <row r="233" spans="1:18" ht="12.75" customHeight="1">
      <c r="A233" s="162"/>
      <c r="B233" s="197"/>
      <c r="C233" s="168"/>
      <c r="D233" s="162"/>
      <c r="E233" s="235"/>
      <c r="F233" s="177"/>
      <c r="G233" s="178"/>
      <c r="H233" s="176"/>
      <c r="I233" s="178"/>
      <c r="J233" s="176"/>
      <c r="K233" s="80"/>
      <c r="L233" s="80"/>
      <c r="M233" s="80"/>
      <c r="N233" s="111"/>
      <c r="O233" s="81">
        <v>0</v>
      </c>
      <c r="P233" s="176"/>
      <c r="Q233" s="176"/>
      <c r="R233" s="176"/>
    </row>
    <row r="234" spans="1:18" ht="12.75" customHeight="1">
      <c r="A234" s="162">
        <v>5</v>
      </c>
      <c r="B234" s="163" t="s">
        <v>78</v>
      </c>
      <c r="C234" s="170" t="s">
        <v>381</v>
      </c>
      <c r="D234" s="162" t="s">
        <v>147</v>
      </c>
      <c r="E234" s="188">
        <v>150</v>
      </c>
      <c r="F234" s="174">
        <v>1.1901096673500002</v>
      </c>
      <c r="G234" s="175">
        <v>0.23100000000000001</v>
      </c>
      <c r="H234" s="169">
        <v>0.45597090000000001</v>
      </c>
      <c r="I234" s="175">
        <v>8.9999999999999993E-3</v>
      </c>
      <c r="J234" s="169">
        <v>2.5250579999999995E-2</v>
      </c>
      <c r="K234" s="5" t="s">
        <v>175</v>
      </c>
      <c r="L234" s="5" t="s">
        <v>166</v>
      </c>
      <c r="M234" s="5">
        <v>0.63</v>
      </c>
      <c r="N234" s="107">
        <v>0.872</v>
      </c>
      <c r="O234" s="7">
        <v>0.54935999999999996</v>
      </c>
      <c r="P234" s="169">
        <v>178.51645010250004</v>
      </c>
      <c r="Q234" s="169">
        <v>0.63351000000000002</v>
      </c>
      <c r="R234" s="169">
        <v>0.70888818735000014</v>
      </c>
    </row>
    <row r="235" spans="1:18">
      <c r="A235" s="162"/>
      <c r="B235" s="163"/>
      <c r="C235" s="171"/>
      <c r="D235" s="162"/>
      <c r="E235" s="188"/>
      <c r="F235" s="174"/>
      <c r="G235" s="175"/>
      <c r="H235" s="169"/>
      <c r="I235" s="175"/>
      <c r="J235" s="169"/>
      <c r="K235" s="5"/>
      <c r="L235" s="5"/>
      <c r="M235" s="5"/>
      <c r="N235" s="107"/>
      <c r="O235" s="7">
        <v>0</v>
      </c>
      <c r="P235" s="169"/>
      <c r="Q235" s="169"/>
      <c r="R235" s="169"/>
    </row>
    <row r="236" spans="1:18">
      <c r="A236" s="162"/>
      <c r="B236" s="163"/>
      <c r="C236" s="171"/>
      <c r="D236" s="162"/>
      <c r="E236" s="188"/>
      <c r="F236" s="174"/>
      <c r="G236" s="175"/>
      <c r="H236" s="169"/>
      <c r="I236" s="175"/>
      <c r="J236" s="169"/>
      <c r="K236" s="5" t="s">
        <v>176</v>
      </c>
      <c r="L236" s="5" t="s">
        <v>166</v>
      </c>
      <c r="M236" s="65">
        <v>0.51</v>
      </c>
      <c r="N236" s="107">
        <v>0.16500000000000001</v>
      </c>
      <c r="O236" s="7">
        <v>8.4150000000000003E-2</v>
      </c>
      <c r="P236" s="169"/>
      <c r="Q236" s="169"/>
      <c r="R236" s="169"/>
    </row>
    <row r="237" spans="1:18" ht="20.25" customHeight="1">
      <c r="A237" s="162"/>
      <c r="B237" s="163"/>
      <c r="C237" s="172"/>
      <c r="D237" s="162"/>
      <c r="E237" s="188"/>
      <c r="F237" s="174"/>
      <c r="G237" s="175"/>
      <c r="H237" s="169"/>
      <c r="I237" s="175"/>
      <c r="J237" s="169"/>
      <c r="K237" s="5"/>
      <c r="L237" s="5"/>
      <c r="M237" s="5"/>
      <c r="N237" s="107"/>
      <c r="O237" s="7">
        <v>0</v>
      </c>
      <c r="P237" s="169"/>
      <c r="Q237" s="169"/>
      <c r="R237" s="169"/>
    </row>
    <row r="238" spans="1:18" ht="12.75" customHeight="1">
      <c r="A238" s="162">
        <v>6</v>
      </c>
      <c r="B238" s="163" t="s">
        <v>79</v>
      </c>
      <c r="C238" s="170" t="s">
        <v>287</v>
      </c>
      <c r="D238" s="162" t="s">
        <v>147</v>
      </c>
      <c r="E238" s="240">
        <v>65</v>
      </c>
      <c r="F238" s="174">
        <v>1.31478678835</v>
      </c>
      <c r="G238" s="179">
        <v>0.28899999999999998</v>
      </c>
      <c r="H238" s="169">
        <v>0.57045709999999994</v>
      </c>
      <c r="I238" s="175">
        <v>0.01</v>
      </c>
      <c r="J238" s="169">
        <v>2.80562E-2</v>
      </c>
      <c r="K238" s="5" t="s">
        <v>175</v>
      </c>
      <c r="L238" s="5" t="s">
        <v>166</v>
      </c>
      <c r="M238" s="5">
        <v>0.63</v>
      </c>
      <c r="N238" s="112">
        <v>0.872</v>
      </c>
      <c r="O238" s="7">
        <v>0.54935999999999996</v>
      </c>
      <c r="P238" s="169">
        <v>85.461141242750003</v>
      </c>
      <c r="Q238" s="169">
        <v>0.64010999999999996</v>
      </c>
      <c r="R238" s="169">
        <v>0.71627348835000004</v>
      </c>
    </row>
    <row r="239" spans="1:18">
      <c r="A239" s="162"/>
      <c r="B239" s="163"/>
      <c r="C239" s="171"/>
      <c r="D239" s="162"/>
      <c r="E239" s="240"/>
      <c r="F239" s="174"/>
      <c r="G239" s="179"/>
      <c r="H239" s="169"/>
      <c r="I239" s="175"/>
      <c r="J239" s="169"/>
      <c r="K239" s="5"/>
      <c r="L239" s="5"/>
      <c r="M239" s="5"/>
      <c r="N239" s="107"/>
      <c r="O239" s="7">
        <v>0</v>
      </c>
      <c r="P239" s="169"/>
      <c r="Q239" s="169"/>
      <c r="R239" s="169"/>
    </row>
    <row r="240" spans="1:18">
      <c r="A240" s="162"/>
      <c r="B240" s="163"/>
      <c r="C240" s="171"/>
      <c r="D240" s="162"/>
      <c r="E240" s="240"/>
      <c r="F240" s="174"/>
      <c r="G240" s="179"/>
      <c r="H240" s="169"/>
      <c r="I240" s="175"/>
      <c r="J240" s="169"/>
      <c r="K240" s="5" t="s">
        <v>176</v>
      </c>
      <c r="L240" s="5" t="s">
        <v>166</v>
      </c>
      <c r="M240" s="5">
        <v>0.55000000000000004</v>
      </c>
      <c r="N240" s="107">
        <v>0.16500000000000001</v>
      </c>
      <c r="O240" s="7">
        <v>9.0750000000000011E-2</v>
      </c>
      <c r="P240" s="169"/>
      <c r="Q240" s="169"/>
      <c r="R240" s="169"/>
    </row>
    <row r="241" spans="1:18" ht="14.25" customHeight="1">
      <c r="A241" s="162"/>
      <c r="B241" s="163"/>
      <c r="C241" s="172"/>
      <c r="D241" s="162"/>
      <c r="E241" s="240"/>
      <c r="F241" s="174"/>
      <c r="G241" s="179"/>
      <c r="H241" s="169"/>
      <c r="I241" s="175"/>
      <c r="J241" s="169"/>
      <c r="K241" s="5"/>
      <c r="L241" s="5"/>
      <c r="M241" s="5"/>
      <c r="N241" s="107"/>
      <c r="O241" s="7">
        <v>0</v>
      </c>
      <c r="P241" s="169"/>
      <c r="Q241" s="169"/>
      <c r="R241" s="169"/>
    </row>
    <row r="242" spans="1:18" ht="12.75" customHeight="1">
      <c r="A242" s="162">
        <v>7</v>
      </c>
      <c r="B242" s="163" t="s">
        <v>423</v>
      </c>
      <c r="C242" s="170" t="s">
        <v>422</v>
      </c>
      <c r="D242" s="173" t="s">
        <v>165</v>
      </c>
      <c r="E242" s="165">
        <v>0.16800000000000001</v>
      </c>
      <c r="F242" s="174">
        <v>207.16815298775001</v>
      </c>
      <c r="G242" s="175">
        <v>12.9</v>
      </c>
      <c r="H242" s="169">
        <v>25.46331</v>
      </c>
      <c r="I242" s="175">
        <v>1.3</v>
      </c>
      <c r="J242" s="169">
        <v>3.6473059999999999</v>
      </c>
      <c r="K242" s="5" t="s">
        <v>279</v>
      </c>
      <c r="L242" s="80" t="s">
        <v>165</v>
      </c>
      <c r="M242" s="5">
        <v>1.05</v>
      </c>
      <c r="N242" s="133">
        <v>141.667</v>
      </c>
      <c r="O242" s="7">
        <v>148.75035</v>
      </c>
      <c r="P242" s="169">
        <v>34.804249701942005</v>
      </c>
      <c r="Q242" s="169">
        <v>159.12414999999999</v>
      </c>
      <c r="R242" s="169">
        <v>178.05753698775001</v>
      </c>
    </row>
    <row r="243" spans="1:18">
      <c r="A243" s="162"/>
      <c r="B243" s="163"/>
      <c r="C243" s="171"/>
      <c r="D243" s="173"/>
      <c r="E243" s="165"/>
      <c r="F243" s="174"/>
      <c r="G243" s="175"/>
      <c r="H243" s="169"/>
      <c r="I243" s="175"/>
      <c r="J243" s="169"/>
      <c r="K243" s="5" t="s">
        <v>424</v>
      </c>
      <c r="L243" s="5" t="s">
        <v>166</v>
      </c>
      <c r="M243" s="5">
        <v>7.5</v>
      </c>
      <c r="N243" s="132">
        <v>1.03</v>
      </c>
      <c r="O243" s="7">
        <v>7.7250000000000005</v>
      </c>
      <c r="P243" s="169"/>
      <c r="Q243" s="169"/>
      <c r="R243" s="169"/>
    </row>
    <row r="244" spans="1:18">
      <c r="A244" s="162"/>
      <c r="B244" s="163"/>
      <c r="C244" s="171"/>
      <c r="D244" s="173"/>
      <c r="E244" s="165"/>
      <c r="F244" s="174"/>
      <c r="G244" s="175"/>
      <c r="H244" s="169"/>
      <c r="I244" s="175"/>
      <c r="J244" s="169"/>
      <c r="K244" s="5" t="s">
        <v>335</v>
      </c>
      <c r="L244" s="5" t="s">
        <v>166</v>
      </c>
      <c r="M244" s="65">
        <v>3.08</v>
      </c>
      <c r="N244" s="132">
        <v>0.86</v>
      </c>
      <c r="O244" s="7">
        <v>2.6488</v>
      </c>
      <c r="P244" s="169"/>
      <c r="Q244" s="169"/>
      <c r="R244" s="169"/>
    </row>
    <row r="245" spans="1:18" ht="12.75" customHeight="1">
      <c r="A245" s="162"/>
      <c r="B245" s="163"/>
      <c r="C245" s="172"/>
      <c r="D245" s="173"/>
      <c r="E245" s="165"/>
      <c r="F245" s="174"/>
      <c r="G245" s="175"/>
      <c r="H245" s="169"/>
      <c r="I245" s="175"/>
      <c r="J245" s="169"/>
      <c r="K245" s="5"/>
      <c r="L245" s="5"/>
      <c r="M245" s="5"/>
      <c r="N245" s="132"/>
      <c r="O245" s="7">
        <v>0</v>
      </c>
      <c r="P245" s="169"/>
      <c r="Q245" s="169"/>
      <c r="R245" s="169"/>
    </row>
    <row r="246" spans="1:18" ht="12.75" customHeight="1">
      <c r="A246" s="162">
        <v>8</v>
      </c>
      <c r="B246" s="163" t="s">
        <v>141</v>
      </c>
      <c r="C246" s="170" t="s">
        <v>426</v>
      </c>
      <c r="D246" s="246" t="s">
        <v>140</v>
      </c>
      <c r="E246" s="165">
        <v>3</v>
      </c>
      <c r="F246" s="174">
        <v>16.784775</v>
      </c>
      <c r="G246" s="175"/>
      <c r="H246" s="169">
        <v>0</v>
      </c>
      <c r="I246" s="175"/>
      <c r="J246" s="169">
        <v>0</v>
      </c>
      <c r="K246" s="5" t="s">
        <v>421</v>
      </c>
      <c r="L246" s="5" t="s">
        <v>140</v>
      </c>
      <c r="M246" s="5">
        <v>1</v>
      </c>
      <c r="N246" s="128">
        <v>15</v>
      </c>
      <c r="O246" s="7">
        <v>15</v>
      </c>
      <c r="P246" s="169">
        <v>50.354325000000003</v>
      </c>
      <c r="Q246" s="169">
        <v>15</v>
      </c>
      <c r="R246" s="169">
        <v>16.784775</v>
      </c>
    </row>
    <row r="247" spans="1:18">
      <c r="A247" s="162"/>
      <c r="B247" s="163"/>
      <c r="C247" s="171"/>
      <c r="D247" s="247"/>
      <c r="E247" s="165"/>
      <c r="F247" s="174"/>
      <c r="G247" s="175"/>
      <c r="H247" s="169"/>
      <c r="I247" s="175"/>
      <c r="J247" s="169"/>
      <c r="K247" s="5"/>
      <c r="L247" s="5"/>
      <c r="M247" s="5"/>
      <c r="N247" s="128"/>
      <c r="O247" s="7">
        <v>0</v>
      </c>
      <c r="P247" s="169"/>
      <c r="Q247" s="169"/>
      <c r="R247" s="169"/>
    </row>
    <row r="248" spans="1:18">
      <c r="A248" s="162"/>
      <c r="B248" s="163"/>
      <c r="C248" s="171"/>
      <c r="D248" s="247"/>
      <c r="E248" s="165"/>
      <c r="F248" s="174"/>
      <c r="G248" s="175"/>
      <c r="H248" s="169"/>
      <c r="I248" s="175"/>
      <c r="J248" s="169"/>
      <c r="K248" s="5"/>
      <c r="L248" s="5"/>
      <c r="M248" s="41"/>
      <c r="N248" s="128"/>
      <c r="O248" s="7">
        <v>0</v>
      </c>
      <c r="P248" s="169"/>
      <c r="Q248" s="169"/>
      <c r="R248" s="169"/>
    </row>
    <row r="249" spans="1:18" ht="12.75" customHeight="1">
      <c r="A249" s="162"/>
      <c r="B249" s="163"/>
      <c r="C249" s="172"/>
      <c r="D249" s="248"/>
      <c r="E249" s="165"/>
      <c r="F249" s="174"/>
      <c r="G249" s="175"/>
      <c r="H249" s="169"/>
      <c r="I249" s="175"/>
      <c r="J249" s="169"/>
      <c r="K249" s="5"/>
      <c r="L249" s="5"/>
      <c r="M249" s="5"/>
      <c r="N249" s="128"/>
      <c r="O249" s="7">
        <v>0</v>
      </c>
      <c r="P249" s="169"/>
      <c r="Q249" s="169"/>
      <c r="R249" s="169"/>
    </row>
    <row r="250" spans="1:18" ht="12.75" customHeight="1">
      <c r="A250" s="164"/>
      <c r="B250" s="194"/>
      <c r="C250" s="219" t="s">
        <v>213</v>
      </c>
      <c r="D250" s="234"/>
      <c r="E250" s="165"/>
      <c r="F250" s="174">
        <v>0</v>
      </c>
      <c r="G250" s="175"/>
      <c r="H250" s="169">
        <v>0</v>
      </c>
      <c r="I250" s="175"/>
      <c r="J250" s="169">
        <v>0</v>
      </c>
      <c r="K250" s="5"/>
      <c r="L250" s="5"/>
      <c r="M250" s="5"/>
      <c r="N250" s="60"/>
      <c r="O250" s="7">
        <v>0</v>
      </c>
      <c r="P250" s="169">
        <v>0</v>
      </c>
      <c r="Q250" s="169">
        <v>0</v>
      </c>
      <c r="R250" s="169">
        <v>0</v>
      </c>
    </row>
    <row r="251" spans="1:18">
      <c r="A251" s="164"/>
      <c r="B251" s="195"/>
      <c r="C251" s="220"/>
      <c r="D251" s="185"/>
      <c r="E251" s="165"/>
      <c r="F251" s="174"/>
      <c r="G251" s="175"/>
      <c r="H251" s="169"/>
      <c r="I251" s="175"/>
      <c r="J251" s="169"/>
      <c r="K251" s="5"/>
      <c r="L251" s="5"/>
      <c r="M251" s="5"/>
      <c r="N251" s="60"/>
      <c r="O251" s="7">
        <v>0</v>
      </c>
      <c r="P251" s="169"/>
      <c r="Q251" s="169"/>
      <c r="R251" s="169"/>
    </row>
    <row r="252" spans="1:18">
      <c r="A252" s="164"/>
      <c r="B252" s="195"/>
      <c r="C252" s="220"/>
      <c r="D252" s="185"/>
      <c r="E252" s="165"/>
      <c r="F252" s="174"/>
      <c r="G252" s="175"/>
      <c r="H252" s="169"/>
      <c r="I252" s="175"/>
      <c r="J252" s="169"/>
      <c r="K252" s="5"/>
      <c r="L252" s="5"/>
      <c r="M252" s="41"/>
      <c r="N252" s="60"/>
      <c r="O252" s="7">
        <v>0</v>
      </c>
      <c r="P252" s="169"/>
      <c r="Q252" s="169"/>
      <c r="R252" s="169"/>
    </row>
    <row r="253" spans="1:18" ht="12.75" customHeight="1">
      <c r="A253" s="164"/>
      <c r="B253" s="196"/>
      <c r="C253" s="221"/>
      <c r="D253" s="186"/>
      <c r="E253" s="165"/>
      <c r="F253" s="174"/>
      <c r="G253" s="175"/>
      <c r="H253" s="169"/>
      <c r="I253" s="175"/>
      <c r="J253" s="169"/>
      <c r="K253" s="5"/>
      <c r="L253" s="5"/>
      <c r="M253" s="5"/>
      <c r="N253" s="60"/>
      <c r="O253" s="7">
        <v>0</v>
      </c>
      <c r="P253" s="169"/>
      <c r="Q253" s="169"/>
      <c r="R253" s="169"/>
    </row>
    <row r="254" spans="1:18" ht="12.75" customHeight="1">
      <c r="A254" s="164">
        <v>1</v>
      </c>
      <c r="B254" s="163" t="s">
        <v>195</v>
      </c>
      <c r="C254" s="166" t="s">
        <v>289</v>
      </c>
      <c r="D254" s="174" t="s">
        <v>140</v>
      </c>
      <c r="E254" s="165">
        <v>3</v>
      </c>
      <c r="F254" s="174">
        <v>4.4273226000000001</v>
      </c>
      <c r="G254" s="175">
        <v>0.85</v>
      </c>
      <c r="H254" s="169">
        <v>1.6778150000000001</v>
      </c>
      <c r="I254" s="175">
        <v>0.98</v>
      </c>
      <c r="J254" s="169">
        <v>2.7495075999999998</v>
      </c>
      <c r="K254" s="5"/>
      <c r="L254" s="5"/>
      <c r="M254" s="5"/>
      <c r="N254" s="99"/>
      <c r="O254" s="7">
        <v>0</v>
      </c>
      <c r="P254" s="169">
        <v>13.2819678</v>
      </c>
      <c r="Q254" s="169">
        <v>0</v>
      </c>
      <c r="R254" s="169">
        <v>0</v>
      </c>
    </row>
    <row r="255" spans="1:18">
      <c r="A255" s="164"/>
      <c r="B255" s="163"/>
      <c r="C255" s="167"/>
      <c r="D255" s="174"/>
      <c r="E255" s="165"/>
      <c r="F255" s="174"/>
      <c r="G255" s="175"/>
      <c r="H255" s="169"/>
      <c r="I255" s="175"/>
      <c r="J255" s="169"/>
      <c r="K255" s="5"/>
      <c r="L255" s="5"/>
      <c r="M255" s="5"/>
      <c r="N255" s="99"/>
      <c r="O255" s="7">
        <v>0</v>
      </c>
      <c r="P255" s="169"/>
      <c r="Q255" s="169"/>
      <c r="R255" s="169"/>
    </row>
    <row r="256" spans="1:18">
      <c r="A256" s="164"/>
      <c r="B256" s="163"/>
      <c r="C256" s="167"/>
      <c r="D256" s="174"/>
      <c r="E256" s="165"/>
      <c r="F256" s="174"/>
      <c r="G256" s="175"/>
      <c r="H256" s="169"/>
      <c r="I256" s="175"/>
      <c r="J256" s="169"/>
      <c r="K256" s="5"/>
      <c r="L256" s="5"/>
      <c r="M256" s="41"/>
      <c r="N256" s="99"/>
      <c r="O256" s="7">
        <v>0</v>
      </c>
      <c r="P256" s="169"/>
      <c r="Q256" s="169"/>
      <c r="R256" s="169"/>
    </row>
    <row r="257" spans="1:18" ht="12.75" customHeight="1">
      <c r="A257" s="164"/>
      <c r="B257" s="163"/>
      <c r="C257" s="168"/>
      <c r="D257" s="174"/>
      <c r="E257" s="165"/>
      <c r="F257" s="174"/>
      <c r="G257" s="175"/>
      <c r="H257" s="169"/>
      <c r="I257" s="175"/>
      <c r="J257" s="169"/>
      <c r="K257" s="5"/>
      <c r="L257" s="5"/>
      <c r="M257" s="5"/>
      <c r="N257" s="99"/>
      <c r="O257" s="7">
        <v>0</v>
      </c>
      <c r="P257" s="169"/>
      <c r="Q257" s="169"/>
      <c r="R257" s="169"/>
    </row>
    <row r="258" spans="1:18">
      <c r="A258" s="164">
        <v>2</v>
      </c>
      <c r="B258" s="197" t="s">
        <v>232</v>
      </c>
      <c r="C258" s="191" t="s">
        <v>288</v>
      </c>
      <c r="D258" s="162" t="s">
        <v>149</v>
      </c>
      <c r="E258" s="173">
        <v>1.6</v>
      </c>
      <c r="F258" s="177">
        <v>5.2343392000000009</v>
      </c>
      <c r="G258" s="178">
        <v>0.37</v>
      </c>
      <c r="H258" s="176">
        <v>0.73034300000000008</v>
      </c>
      <c r="I258" s="178">
        <v>0.01</v>
      </c>
      <c r="J258" s="176">
        <v>2.80562E-2</v>
      </c>
      <c r="K258" s="80" t="s">
        <v>225</v>
      </c>
      <c r="L258" s="80" t="s">
        <v>149</v>
      </c>
      <c r="M258" s="80">
        <v>1</v>
      </c>
      <c r="N258" s="110">
        <v>4</v>
      </c>
      <c r="O258" s="81">
        <v>4</v>
      </c>
      <c r="P258" s="176">
        <v>8.3749427200000017</v>
      </c>
      <c r="Q258" s="176">
        <v>4</v>
      </c>
      <c r="R258" s="176">
        <v>4.4759400000000005</v>
      </c>
    </row>
    <row r="259" spans="1:18">
      <c r="A259" s="164"/>
      <c r="B259" s="197"/>
      <c r="C259" s="192"/>
      <c r="D259" s="162"/>
      <c r="E259" s="173"/>
      <c r="F259" s="177"/>
      <c r="G259" s="178"/>
      <c r="H259" s="176"/>
      <c r="I259" s="178"/>
      <c r="J259" s="176"/>
      <c r="K259" s="80"/>
      <c r="L259" s="80"/>
      <c r="M259" s="80"/>
      <c r="N259" s="108"/>
      <c r="O259" s="81">
        <v>0</v>
      </c>
      <c r="P259" s="176"/>
      <c r="Q259" s="176"/>
      <c r="R259" s="176"/>
    </row>
    <row r="260" spans="1:18">
      <c r="A260" s="164"/>
      <c r="B260" s="197"/>
      <c r="C260" s="192"/>
      <c r="D260" s="162"/>
      <c r="E260" s="173"/>
      <c r="F260" s="177"/>
      <c r="G260" s="178"/>
      <c r="H260" s="176"/>
      <c r="I260" s="178"/>
      <c r="J260" s="176"/>
      <c r="K260" s="80"/>
      <c r="L260" s="80"/>
      <c r="M260" s="94"/>
      <c r="N260" s="108"/>
      <c r="O260" s="81">
        <v>0</v>
      </c>
      <c r="P260" s="176"/>
      <c r="Q260" s="176"/>
      <c r="R260" s="176"/>
    </row>
    <row r="261" spans="1:18" ht="12.75" customHeight="1">
      <c r="A261" s="164"/>
      <c r="B261" s="197"/>
      <c r="C261" s="193"/>
      <c r="D261" s="162"/>
      <c r="E261" s="173"/>
      <c r="F261" s="177"/>
      <c r="G261" s="178"/>
      <c r="H261" s="176"/>
      <c r="I261" s="178"/>
      <c r="J261" s="176"/>
      <c r="K261" s="80"/>
      <c r="L261" s="80"/>
      <c r="M261" s="94"/>
      <c r="N261" s="108"/>
      <c r="O261" s="81">
        <v>0</v>
      </c>
      <c r="P261" s="176"/>
      <c r="Q261" s="176"/>
      <c r="R261" s="176"/>
    </row>
    <row r="262" spans="1:18" ht="12.75" customHeight="1">
      <c r="A262" s="164">
        <v>3</v>
      </c>
      <c r="B262" s="200" t="s">
        <v>205</v>
      </c>
      <c r="C262" s="166" t="s">
        <v>290</v>
      </c>
      <c r="D262" s="177" t="s">
        <v>140</v>
      </c>
      <c r="E262" s="173">
        <v>3</v>
      </c>
      <c r="F262" s="177">
        <v>4.036327</v>
      </c>
      <c r="G262" s="178">
        <v>0.84</v>
      </c>
      <c r="H262" s="176">
        <v>1.6580760000000001</v>
      </c>
      <c r="I262" s="178">
        <v>0.05</v>
      </c>
      <c r="J262" s="176">
        <v>0.14028100000000002</v>
      </c>
      <c r="K262" s="80" t="s">
        <v>206</v>
      </c>
      <c r="L262" s="80" t="s">
        <v>140</v>
      </c>
      <c r="M262" s="80">
        <v>1</v>
      </c>
      <c r="N262" s="108">
        <v>2</v>
      </c>
      <c r="O262" s="81">
        <v>2</v>
      </c>
      <c r="P262" s="176">
        <v>12.108981</v>
      </c>
      <c r="Q262" s="176">
        <v>2</v>
      </c>
      <c r="R262" s="176">
        <v>2.2379700000000002</v>
      </c>
    </row>
    <row r="263" spans="1:18">
      <c r="A263" s="164"/>
      <c r="B263" s="195"/>
      <c r="C263" s="167"/>
      <c r="D263" s="177"/>
      <c r="E263" s="173"/>
      <c r="F263" s="177"/>
      <c r="G263" s="178"/>
      <c r="H263" s="176"/>
      <c r="I263" s="178"/>
      <c r="J263" s="176"/>
      <c r="K263" s="80"/>
      <c r="L263" s="80"/>
      <c r="M263" s="80"/>
      <c r="N263" s="108"/>
      <c r="O263" s="81">
        <v>0</v>
      </c>
      <c r="P263" s="176"/>
      <c r="Q263" s="176"/>
      <c r="R263" s="176"/>
    </row>
    <row r="264" spans="1:18">
      <c r="A264" s="164"/>
      <c r="B264" s="195"/>
      <c r="C264" s="167"/>
      <c r="D264" s="177"/>
      <c r="E264" s="173"/>
      <c r="F264" s="177"/>
      <c r="G264" s="178"/>
      <c r="H264" s="176"/>
      <c r="I264" s="178"/>
      <c r="J264" s="176"/>
      <c r="K264" s="80"/>
      <c r="L264" s="80"/>
      <c r="M264" s="85"/>
      <c r="N264" s="108"/>
      <c r="O264" s="81">
        <v>0</v>
      </c>
      <c r="P264" s="176"/>
      <c r="Q264" s="176"/>
      <c r="R264" s="176"/>
    </row>
    <row r="265" spans="1:18" ht="12.75" customHeight="1">
      <c r="A265" s="164"/>
      <c r="B265" s="196"/>
      <c r="C265" s="168"/>
      <c r="D265" s="177"/>
      <c r="E265" s="173"/>
      <c r="F265" s="177"/>
      <c r="G265" s="178"/>
      <c r="H265" s="176"/>
      <c r="I265" s="178"/>
      <c r="J265" s="176"/>
      <c r="K265" s="80"/>
      <c r="L265" s="80"/>
      <c r="M265" s="80"/>
      <c r="N265" s="108"/>
      <c r="O265" s="81">
        <v>0</v>
      </c>
      <c r="P265" s="176"/>
      <c r="Q265" s="176"/>
      <c r="R265" s="176"/>
    </row>
    <row r="266" spans="1:18" ht="12.75" customHeight="1">
      <c r="A266" s="164">
        <v>4</v>
      </c>
      <c r="B266" s="200" t="s">
        <v>205</v>
      </c>
      <c r="C266" s="166" t="s">
        <v>291</v>
      </c>
      <c r="D266" s="177" t="s">
        <v>140</v>
      </c>
      <c r="E266" s="173">
        <v>3</v>
      </c>
      <c r="F266" s="177">
        <v>4.036327</v>
      </c>
      <c r="G266" s="178">
        <v>0.84</v>
      </c>
      <c r="H266" s="176">
        <v>1.6580760000000001</v>
      </c>
      <c r="I266" s="178">
        <v>0.05</v>
      </c>
      <c r="J266" s="176">
        <v>0.14028100000000002</v>
      </c>
      <c r="K266" s="80" t="s">
        <v>242</v>
      </c>
      <c r="L266" s="80" t="s">
        <v>140</v>
      </c>
      <c r="M266" s="80">
        <v>1</v>
      </c>
      <c r="N266" s="108">
        <v>2</v>
      </c>
      <c r="O266" s="81">
        <v>2</v>
      </c>
      <c r="P266" s="176">
        <v>12.108981</v>
      </c>
      <c r="Q266" s="176">
        <v>2</v>
      </c>
      <c r="R266" s="176">
        <v>2.2379700000000002</v>
      </c>
    </row>
    <row r="267" spans="1:18">
      <c r="A267" s="164"/>
      <c r="B267" s="195"/>
      <c r="C267" s="167"/>
      <c r="D267" s="177"/>
      <c r="E267" s="173"/>
      <c r="F267" s="177"/>
      <c r="G267" s="178"/>
      <c r="H267" s="176"/>
      <c r="I267" s="178"/>
      <c r="J267" s="176"/>
      <c r="K267" s="80"/>
      <c r="L267" s="80"/>
      <c r="M267" s="80"/>
      <c r="N267" s="108"/>
      <c r="O267" s="81">
        <v>0</v>
      </c>
      <c r="P267" s="176"/>
      <c r="Q267" s="176"/>
      <c r="R267" s="176"/>
    </row>
    <row r="268" spans="1:18">
      <c r="A268" s="164"/>
      <c r="B268" s="195"/>
      <c r="C268" s="167"/>
      <c r="D268" s="177"/>
      <c r="E268" s="173"/>
      <c r="F268" s="177"/>
      <c r="G268" s="178"/>
      <c r="H268" s="176"/>
      <c r="I268" s="178"/>
      <c r="J268" s="176"/>
      <c r="K268" s="80"/>
      <c r="L268" s="80"/>
      <c r="M268" s="85"/>
      <c r="N268" s="108"/>
      <c r="O268" s="81">
        <v>0</v>
      </c>
      <c r="P268" s="176"/>
      <c r="Q268" s="176"/>
      <c r="R268" s="176"/>
    </row>
    <row r="269" spans="1:18" ht="12.75" customHeight="1">
      <c r="A269" s="164"/>
      <c r="B269" s="196"/>
      <c r="C269" s="168"/>
      <c r="D269" s="177"/>
      <c r="E269" s="173"/>
      <c r="F269" s="177"/>
      <c r="G269" s="178"/>
      <c r="H269" s="176"/>
      <c r="I269" s="178"/>
      <c r="J269" s="176"/>
      <c r="K269" s="80"/>
      <c r="L269" s="80"/>
      <c r="M269" s="80"/>
      <c r="N269" s="108"/>
      <c r="O269" s="81">
        <v>0</v>
      </c>
      <c r="P269" s="176"/>
      <c r="Q269" s="176"/>
      <c r="R269" s="176"/>
    </row>
    <row r="270" spans="1:18" ht="12.75" customHeight="1">
      <c r="A270" s="164">
        <v>5</v>
      </c>
      <c r="B270" s="197" t="s">
        <v>195</v>
      </c>
      <c r="C270" s="170" t="s">
        <v>454</v>
      </c>
      <c r="D270" s="182" t="s">
        <v>140</v>
      </c>
      <c r="E270" s="173">
        <v>1</v>
      </c>
      <c r="F270" s="177">
        <v>4.4273226000000001</v>
      </c>
      <c r="G270" s="178">
        <v>0.85</v>
      </c>
      <c r="H270" s="176">
        <v>1.6778150000000001</v>
      </c>
      <c r="I270" s="178">
        <v>0.98</v>
      </c>
      <c r="J270" s="176">
        <v>2.7495075999999998</v>
      </c>
      <c r="K270" s="80"/>
      <c r="L270" s="80"/>
      <c r="M270" s="80"/>
      <c r="N270" s="143"/>
      <c r="O270" s="81">
        <v>0</v>
      </c>
      <c r="P270" s="176">
        <v>4.4273226000000001</v>
      </c>
      <c r="Q270" s="176">
        <v>0</v>
      </c>
      <c r="R270" s="176">
        <v>0</v>
      </c>
    </row>
    <row r="271" spans="1:18">
      <c r="A271" s="164"/>
      <c r="B271" s="197"/>
      <c r="C271" s="171"/>
      <c r="D271" s="182"/>
      <c r="E271" s="173"/>
      <c r="F271" s="177"/>
      <c r="G271" s="178"/>
      <c r="H271" s="176"/>
      <c r="I271" s="178"/>
      <c r="J271" s="176"/>
      <c r="K271" s="80"/>
      <c r="L271" s="80"/>
      <c r="M271" s="80"/>
      <c r="N271" s="143"/>
      <c r="O271" s="81">
        <v>0</v>
      </c>
      <c r="P271" s="176"/>
      <c r="Q271" s="176"/>
      <c r="R271" s="176"/>
    </row>
    <row r="272" spans="1:18">
      <c r="A272" s="164"/>
      <c r="B272" s="197"/>
      <c r="C272" s="171"/>
      <c r="D272" s="182"/>
      <c r="E272" s="173"/>
      <c r="F272" s="177"/>
      <c r="G272" s="178"/>
      <c r="H272" s="176"/>
      <c r="I272" s="178"/>
      <c r="J272" s="176"/>
      <c r="K272" s="80"/>
      <c r="L272" s="80"/>
      <c r="M272" s="85"/>
      <c r="N272" s="143"/>
      <c r="O272" s="81">
        <v>0</v>
      </c>
      <c r="P272" s="176"/>
      <c r="Q272" s="176"/>
      <c r="R272" s="176"/>
    </row>
    <row r="273" spans="1:18" ht="12.75" customHeight="1">
      <c r="A273" s="164"/>
      <c r="B273" s="197"/>
      <c r="C273" s="172"/>
      <c r="D273" s="182"/>
      <c r="E273" s="173"/>
      <c r="F273" s="177"/>
      <c r="G273" s="178"/>
      <c r="H273" s="176"/>
      <c r="I273" s="178"/>
      <c r="J273" s="176"/>
      <c r="K273" s="80"/>
      <c r="L273" s="80"/>
      <c r="M273" s="80"/>
      <c r="N273" s="143"/>
      <c r="O273" s="81">
        <v>0</v>
      </c>
      <c r="P273" s="176"/>
      <c r="Q273" s="176"/>
      <c r="R273" s="176"/>
    </row>
    <row r="274" spans="1:18" ht="12.75" customHeight="1">
      <c r="A274" s="164">
        <v>6</v>
      </c>
      <c r="B274" s="197" t="s">
        <v>232</v>
      </c>
      <c r="C274" s="249" t="s">
        <v>455</v>
      </c>
      <c r="D274" s="162" t="s">
        <v>149</v>
      </c>
      <c r="E274" s="173">
        <v>0.55000000000000004</v>
      </c>
      <c r="F274" s="177">
        <v>2.0340421000000002</v>
      </c>
      <c r="G274" s="178">
        <v>0.37</v>
      </c>
      <c r="H274" s="176">
        <v>0.73034300000000008</v>
      </c>
      <c r="I274" s="178">
        <v>0.01</v>
      </c>
      <c r="J274" s="176">
        <v>2.80562E-2</v>
      </c>
      <c r="K274" s="80" t="s">
        <v>225</v>
      </c>
      <c r="L274" s="80" t="s">
        <v>149</v>
      </c>
      <c r="M274" s="80">
        <v>1</v>
      </c>
      <c r="N274" s="144">
        <v>1.1399999999999999</v>
      </c>
      <c r="O274" s="81">
        <v>1.1399999999999999</v>
      </c>
      <c r="P274" s="176">
        <v>1.1187231550000003</v>
      </c>
      <c r="Q274" s="176">
        <v>1.1399999999999999</v>
      </c>
      <c r="R274" s="176">
        <v>1.2756429</v>
      </c>
    </row>
    <row r="275" spans="1:18">
      <c r="A275" s="164"/>
      <c r="B275" s="197"/>
      <c r="C275" s="250"/>
      <c r="D275" s="162"/>
      <c r="E275" s="173"/>
      <c r="F275" s="177"/>
      <c r="G275" s="178"/>
      <c r="H275" s="176"/>
      <c r="I275" s="178"/>
      <c r="J275" s="176"/>
      <c r="K275" s="80"/>
      <c r="L275" s="80"/>
      <c r="M275" s="80"/>
      <c r="N275" s="143"/>
      <c r="O275" s="81">
        <v>0</v>
      </c>
      <c r="P275" s="176"/>
      <c r="Q275" s="176"/>
      <c r="R275" s="176"/>
    </row>
    <row r="276" spans="1:18">
      <c r="A276" s="164"/>
      <c r="B276" s="197"/>
      <c r="C276" s="250"/>
      <c r="D276" s="162"/>
      <c r="E276" s="173"/>
      <c r="F276" s="177"/>
      <c r="G276" s="178"/>
      <c r="H276" s="176"/>
      <c r="I276" s="178"/>
      <c r="J276" s="176"/>
      <c r="K276" s="80"/>
      <c r="L276" s="80"/>
      <c r="M276" s="94"/>
      <c r="N276" s="143"/>
      <c r="O276" s="81">
        <v>0</v>
      </c>
      <c r="P276" s="176"/>
      <c r="Q276" s="176"/>
      <c r="R276" s="176"/>
    </row>
    <row r="277" spans="1:18" ht="12.75" customHeight="1">
      <c r="A277" s="164"/>
      <c r="B277" s="197"/>
      <c r="C277" s="251"/>
      <c r="D277" s="162"/>
      <c r="E277" s="173"/>
      <c r="F277" s="177"/>
      <c r="G277" s="178"/>
      <c r="H277" s="176"/>
      <c r="I277" s="178"/>
      <c r="J277" s="176"/>
      <c r="K277" s="80"/>
      <c r="L277" s="80"/>
      <c r="M277" s="94"/>
      <c r="N277" s="143"/>
      <c r="O277" s="81">
        <v>0</v>
      </c>
      <c r="P277" s="176"/>
      <c r="Q277" s="176"/>
      <c r="R277" s="176"/>
    </row>
    <row r="278" spans="1:18" ht="12.75" customHeight="1">
      <c r="A278" s="164">
        <v>7</v>
      </c>
      <c r="B278" s="200" t="s">
        <v>456</v>
      </c>
      <c r="C278" s="170" t="s">
        <v>452</v>
      </c>
      <c r="D278" s="182" t="s">
        <v>140</v>
      </c>
      <c r="E278" s="173">
        <v>1</v>
      </c>
      <c r="F278" s="177">
        <v>19.449397600000001</v>
      </c>
      <c r="G278" s="178">
        <v>2.37</v>
      </c>
      <c r="H278" s="176">
        <v>4.6781430000000004</v>
      </c>
      <c r="I278" s="178">
        <v>0.08</v>
      </c>
      <c r="J278" s="176">
        <v>0.2244496</v>
      </c>
      <c r="K278" s="80" t="s">
        <v>457</v>
      </c>
      <c r="L278" s="80" t="s">
        <v>140</v>
      </c>
      <c r="M278" s="80">
        <v>1</v>
      </c>
      <c r="N278" s="143">
        <v>13</v>
      </c>
      <c r="O278" s="81">
        <v>13</v>
      </c>
      <c r="P278" s="176">
        <v>19.449397600000001</v>
      </c>
      <c r="Q278" s="176">
        <v>13</v>
      </c>
      <c r="R278" s="176">
        <v>14.546805000000001</v>
      </c>
    </row>
    <row r="279" spans="1:18">
      <c r="A279" s="164"/>
      <c r="B279" s="195"/>
      <c r="C279" s="171"/>
      <c r="D279" s="182"/>
      <c r="E279" s="173"/>
      <c r="F279" s="177"/>
      <c r="G279" s="178"/>
      <c r="H279" s="176"/>
      <c r="I279" s="178"/>
      <c r="J279" s="176"/>
      <c r="K279" s="80"/>
      <c r="L279" s="80"/>
      <c r="M279" s="80"/>
      <c r="N279" s="143"/>
      <c r="O279" s="81">
        <v>0</v>
      </c>
      <c r="P279" s="176"/>
      <c r="Q279" s="176"/>
      <c r="R279" s="176"/>
    </row>
    <row r="280" spans="1:18">
      <c r="A280" s="164"/>
      <c r="B280" s="195"/>
      <c r="C280" s="171"/>
      <c r="D280" s="182"/>
      <c r="E280" s="173"/>
      <c r="F280" s="177"/>
      <c r="G280" s="178"/>
      <c r="H280" s="176"/>
      <c r="I280" s="178"/>
      <c r="J280" s="176"/>
      <c r="K280" s="80"/>
      <c r="L280" s="80"/>
      <c r="M280" s="85"/>
      <c r="N280" s="143"/>
      <c r="O280" s="81">
        <v>0</v>
      </c>
      <c r="P280" s="176"/>
      <c r="Q280" s="176"/>
      <c r="R280" s="176"/>
    </row>
    <row r="281" spans="1:18" ht="12.75" customHeight="1">
      <c r="A281" s="164"/>
      <c r="B281" s="196"/>
      <c r="C281" s="172"/>
      <c r="D281" s="182"/>
      <c r="E281" s="173"/>
      <c r="F281" s="177"/>
      <c r="G281" s="178"/>
      <c r="H281" s="176"/>
      <c r="I281" s="178"/>
      <c r="J281" s="176"/>
      <c r="K281" s="80"/>
      <c r="L281" s="80"/>
      <c r="M281" s="80"/>
      <c r="N281" s="143"/>
      <c r="O281" s="81">
        <v>0</v>
      </c>
      <c r="P281" s="176"/>
      <c r="Q281" s="176"/>
      <c r="R281" s="176"/>
    </row>
    <row r="282" spans="1:18" ht="12.75" customHeight="1">
      <c r="A282" s="164">
        <v>8</v>
      </c>
      <c r="B282" s="200" t="s">
        <v>205</v>
      </c>
      <c r="C282" s="170" t="s">
        <v>453</v>
      </c>
      <c r="D282" s="182" t="s">
        <v>140</v>
      </c>
      <c r="E282" s="173">
        <v>1</v>
      </c>
      <c r="F282" s="177">
        <v>3.1411390000000003</v>
      </c>
      <c r="G282" s="178">
        <v>0.84</v>
      </c>
      <c r="H282" s="176">
        <v>1.6580760000000001</v>
      </c>
      <c r="I282" s="178">
        <v>0.05</v>
      </c>
      <c r="J282" s="176">
        <v>0.14028100000000002</v>
      </c>
      <c r="K282" s="80" t="s">
        <v>242</v>
      </c>
      <c r="L282" s="80" t="s">
        <v>140</v>
      </c>
      <c r="M282" s="80">
        <v>1</v>
      </c>
      <c r="N282" s="143">
        <v>1.2</v>
      </c>
      <c r="O282" s="81">
        <v>1.2</v>
      </c>
      <c r="P282" s="176">
        <v>3.1411390000000003</v>
      </c>
      <c r="Q282" s="176">
        <v>1.2</v>
      </c>
      <c r="R282" s="176">
        <v>1.3427820000000001</v>
      </c>
    </row>
    <row r="283" spans="1:18">
      <c r="A283" s="164"/>
      <c r="B283" s="195"/>
      <c r="C283" s="171"/>
      <c r="D283" s="182"/>
      <c r="E283" s="173"/>
      <c r="F283" s="177"/>
      <c r="G283" s="178"/>
      <c r="H283" s="176"/>
      <c r="I283" s="178"/>
      <c r="J283" s="176"/>
      <c r="K283" s="80"/>
      <c r="L283" s="80"/>
      <c r="M283" s="80"/>
      <c r="N283" s="143"/>
      <c r="O283" s="81">
        <v>0</v>
      </c>
      <c r="P283" s="176"/>
      <c r="Q283" s="176"/>
      <c r="R283" s="176"/>
    </row>
    <row r="284" spans="1:18">
      <c r="A284" s="164"/>
      <c r="B284" s="195"/>
      <c r="C284" s="171"/>
      <c r="D284" s="182"/>
      <c r="E284" s="173"/>
      <c r="F284" s="177"/>
      <c r="G284" s="178"/>
      <c r="H284" s="176"/>
      <c r="I284" s="178"/>
      <c r="J284" s="176"/>
      <c r="K284" s="80"/>
      <c r="L284" s="80"/>
      <c r="M284" s="85"/>
      <c r="N284" s="143"/>
      <c r="O284" s="81">
        <v>0</v>
      </c>
      <c r="P284" s="176"/>
      <c r="Q284" s="176"/>
      <c r="R284" s="176"/>
    </row>
    <row r="285" spans="1:18" ht="12.75" customHeight="1">
      <c r="A285" s="164"/>
      <c r="B285" s="196"/>
      <c r="C285" s="172"/>
      <c r="D285" s="182"/>
      <c r="E285" s="173"/>
      <c r="F285" s="177"/>
      <c r="G285" s="178"/>
      <c r="H285" s="176"/>
      <c r="I285" s="178"/>
      <c r="J285" s="176"/>
      <c r="K285" s="80"/>
      <c r="L285" s="80"/>
      <c r="M285" s="80"/>
      <c r="N285" s="143"/>
      <c r="O285" s="81">
        <v>0</v>
      </c>
      <c r="P285" s="176"/>
      <c r="Q285" s="176"/>
      <c r="R285" s="176"/>
    </row>
    <row r="286" spans="1:18" ht="12.75" customHeight="1">
      <c r="A286" s="162"/>
      <c r="B286" s="163"/>
      <c r="C286" s="201" t="s">
        <v>216</v>
      </c>
      <c r="D286" s="174"/>
      <c r="E286" s="165"/>
      <c r="F286" s="174">
        <v>0</v>
      </c>
      <c r="G286" s="175"/>
      <c r="H286" s="169">
        <v>0</v>
      </c>
      <c r="I286" s="175"/>
      <c r="J286" s="169">
        <v>0</v>
      </c>
      <c r="K286" s="5"/>
      <c r="L286" s="5"/>
      <c r="M286" s="5"/>
      <c r="N286" s="118"/>
      <c r="O286" s="7">
        <v>0</v>
      </c>
      <c r="P286" s="169">
        <v>0</v>
      </c>
      <c r="Q286" s="169">
        <v>0</v>
      </c>
      <c r="R286" s="169">
        <v>0</v>
      </c>
    </row>
    <row r="287" spans="1:18">
      <c r="A287" s="162"/>
      <c r="B287" s="163"/>
      <c r="C287" s="202"/>
      <c r="D287" s="174"/>
      <c r="E287" s="165"/>
      <c r="F287" s="174"/>
      <c r="G287" s="175"/>
      <c r="H287" s="169"/>
      <c r="I287" s="175"/>
      <c r="J287" s="169"/>
      <c r="K287" s="5"/>
      <c r="L287" s="5"/>
      <c r="M287" s="5"/>
      <c r="N287" s="118"/>
      <c r="O287" s="7">
        <v>0</v>
      </c>
      <c r="P287" s="169"/>
      <c r="Q287" s="169"/>
      <c r="R287" s="169"/>
    </row>
    <row r="288" spans="1:18">
      <c r="A288" s="162"/>
      <c r="B288" s="163"/>
      <c r="C288" s="202"/>
      <c r="D288" s="174"/>
      <c r="E288" s="165"/>
      <c r="F288" s="174"/>
      <c r="G288" s="175"/>
      <c r="H288" s="169"/>
      <c r="I288" s="175"/>
      <c r="J288" s="169"/>
      <c r="K288" s="5"/>
      <c r="L288" s="5"/>
      <c r="M288" s="41"/>
      <c r="N288" s="118"/>
      <c r="O288" s="7">
        <v>0</v>
      </c>
      <c r="P288" s="169"/>
      <c r="Q288" s="169"/>
      <c r="R288" s="169"/>
    </row>
    <row r="289" spans="1:18" ht="12.75" customHeight="1">
      <c r="A289" s="162"/>
      <c r="B289" s="163"/>
      <c r="C289" s="203"/>
      <c r="D289" s="174"/>
      <c r="E289" s="165"/>
      <c r="F289" s="174"/>
      <c r="G289" s="175"/>
      <c r="H289" s="169"/>
      <c r="I289" s="175"/>
      <c r="J289" s="169"/>
      <c r="K289" s="5"/>
      <c r="L289" s="5"/>
      <c r="M289" s="5"/>
      <c r="N289" s="118"/>
      <c r="O289" s="7">
        <v>0</v>
      </c>
      <c r="P289" s="169"/>
      <c r="Q289" s="169"/>
      <c r="R289" s="169"/>
    </row>
    <row r="290" spans="1:18" ht="12.75" customHeight="1">
      <c r="A290" s="162">
        <v>1</v>
      </c>
      <c r="B290" s="197" t="s">
        <v>382</v>
      </c>
      <c r="C290" s="170" t="s">
        <v>400</v>
      </c>
      <c r="D290" s="182" t="s">
        <v>140</v>
      </c>
      <c r="E290" s="165">
        <v>3</v>
      </c>
      <c r="F290" s="174">
        <v>2.7831990000000002</v>
      </c>
      <c r="G290" s="178">
        <v>1.41</v>
      </c>
      <c r="H290" s="169">
        <v>2.7831990000000002</v>
      </c>
      <c r="I290" s="175"/>
      <c r="J290" s="169">
        <v>0</v>
      </c>
      <c r="K290" s="5"/>
      <c r="L290" s="5"/>
      <c r="M290" s="5"/>
      <c r="N290" s="128"/>
      <c r="O290" s="7">
        <v>0</v>
      </c>
      <c r="P290" s="169">
        <v>8.349597000000001</v>
      </c>
      <c r="Q290" s="169">
        <v>0</v>
      </c>
      <c r="R290" s="169">
        <v>0</v>
      </c>
    </row>
    <row r="291" spans="1:18">
      <c r="A291" s="162"/>
      <c r="B291" s="197"/>
      <c r="C291" s="171"/>
      <c r="D291" s="182"/>
      <c r="E291" s="165"/>
      <c r="F291" s="174"/>
      <c r="G291" s="178"/>
      <c r="H291" s="169"/>
      <c r="I291" s="175"/>
      <c r="J291" s="169"/>
      <c r="K291" s="5"/>
      <c r="L291" s="5"/>
      <c r="M291" s="5"/>
      <c r="N291" s="128"/>
      <c r="O291" s="7">
        <v>0</v>
      </c>
      <c r="P291" s="169"/>
      <c r="Q291" s="169"/>
      <c r="R291" s="169"/>
    </row>
    <row r="292" spans="1:18">
      <c r="A292" s="162"/>
      <c r="B292" s="197"/>
      <c r="C292" s="171"/>
      <c r="D292" s="182"/>
      <c r="E292" s="165"/>
      <c r="F292" s="174"/>
      <c r="G292" s="178"/>
      <c r="H292" s="169"/>
      <c r="I292" s="175"/>
      <c r="J292" s="169"/>
      <c r="K292" s="5"/>
      <c r="L292" s="5"/>
      <c r="M292" s="41"/>
      <c r="N292" s="128"/>
      <c r="O292" s="7">
        <v>0</v>
      </c>
      <c r="P292" s="169"/>
      <c r="Q292" s="169"/>
      <c r="R292" s="169"/>
    </row>
    <row r="293" spans="1:18" ht="12.75" customHeight="1">
      <c r="A293" s="162"/>
      <c r="B293" s="197"/>
      <c r="C293" s="172"/>
      <c r="D293" s="182"/>
      <c r="E293" s="165"/>
      <c r="F293" s="174"/>
      <c r="G293" s="178"/>
      <c r="H293" s="169"/>
      <c r="I293" s="175"/>
      <c r="J293" s="169"/>
      <c r="K293" s="5"/>
      <c r="L293" s="5"/>
      <c r="M293" s="5"/>
      <c r="N293" s="128"/>
      <c r="O293" s="7">
        <v>0</v>
      </c>
      <c r="P293" s="169"/>
      <c r="Q293" s="169"/>
      <c r="R293" s="169"/>
    </row>
    <row r="294" spans="1:18" ht="12.75" customHeight="1">
      <c r="A294" s="162">
        <v>2</v>
      </c>
      <c r="B294" s="197" t="s">
        <v>292</v>
      </c>
      <c r="C294" s="170" t="s">
        <v>293</v>
      </c>
      <c r="D294" s="162" t="s">
        <v>191</v>
      </c>
      <c r="E294" s="173">
        <v>15</v>
      </c>
      <c r="F294" s="174">
        <v>1.4642293186000002</v>
      </c>
      <c r="G294" s="178">
        <v>0.44</v>
      </c>
      <c r="H294" s="169">
        <v>0.86851600000000007</v>
      </c>
      <c r="I294" s="178">
        <v>1.4999999999999999E-2</v>
      </c>
      <c r="J294" s="169">
        <v>4.2084299999999998E-2</v>
      </c>
      <c r="K294" s="80" t="s">
        <v>163</v>
      </c>
      <c r="L294" s="80" t="s">
        <v>149</v>
      </c>
      <c r="M294" s="80">
        <v>0.93</v>
      </c>
      <c r="N294" s="131">
        <v>0.53200000000000003</v>
      </c>
      <c r="O294" s="7">
        <v>0.49476000000000003</v>
      </c>
      <c r="P294" s="169">
        <v>21.963439779000002</v>
      </c>
      <c r="Q294" s="169">
        <v>0.49476000000000003</v>
      </c>
      <c r="R294" s="169">
        <v>0.55362901860000002</v>
      </c>
    </row>
    <row r="295" spans="1:18">
      <c r="A295" s="162"/>
      <c r="B295" s="197"/>
      <c r="C295" s="171"/>
      <c r="D295" s="162"/>
      <c r="E295" s="173"/>
      <c r="F295" s="174"/>
      <c r="G295" s="178"/>
      <c r="H295" s="169"/>
      <c r="I295" s="178"/>
      <c r="J295" s="169"/>
      <c r="K295" s="80"/>
      <c r="L295" s="80"/>
      <c r="M295" s="80"/>
      <c r="N295" s="131"/>
      <c r="O295" s="7">
        <v>0</v>
      </c>
      <c r="P295" s="169"/>
      <c r="Q295" s="169"/>
      <c r="R295" s="169"/>
    </row>
    <row r="296" spans="1:18">
      <c r="A296" s="162"/>
      <c r="B296" s="197"/>
      <c r="C296" s="171"/>
      <c r="D296" s="162"/>
      <c r="E296" s="173"/>
      <c r="F296" s="174"/>
      <c r="G296" s="178"/>
      <c r="H296" s="169"/>
      <c r="I296" s="178"/>
      <c r="J296" s="169"/>
      <c r="K296" s="80"/>
      <c r="L296" s="80"/>
      <c r="M296" s="85"/>
      <c r="N296" s="131"/>
      <c r="O296" s="7">
        <v>0</v>
      </c>
      <c r="P296" s="169"/>
      <c r="Q296" s="169"/>
      <c r="R296" s="169"/>
    </row>
    <row r="297" spans="1:18" ht="12.75" customHeight="1">
      <c r="A297" s="162"/>
      <c r="B297" s="197"/>
      <c r="C297" s="172"/>
      <c r="D297" s="162"/>
      <c r="E297" s="173"/>
      <c r="F297" s="174"/>
      <c r="G297" s="178"/>
      <c r="H297" s="169"/>
      <c r="I297" s="178"/>
      <c r="J297" s="169"/>
      <c r="K297" s="80"/>
      <c r="L297" s="80"/>
      <c r="M297" s="80"/>
      <c r="N297" s="131"/>
      <c r="O297" s="7">
        <v>0</v>
      </c>
      <c r="P297" s="169"/>
      <c r="Q297" s="169"/>
      <c r="R297" s="169"/>
    </row>
    <row r="298" spans="1:18" ht="12.75" customHeight="1">
      <c r="A298" s="162">
        <v>3</v>
      </c>
      <c r="B298" s="200" t="s">
        <v>141</v>
      </c>
      <c r="C298" s="166" t="s">
        <v>300</v>
      </c>
      <c r="D298" s="184" t="s">
        <v>140</v>
      </c>
      <c r="E298" s="173">
        <v>8</v>
      </c>
      <c r="F298" s="174">
        <v>0.88623612000000018</v>
      </c>
      <c r="G298" s="178"/>
      <c r="H298" s="169">
        <v>0</v>
      </c>
      <c r="I298" s="178"/>
      <c r="J298" s="169">
        <v>0</v>
      </c>
      <c r="K298" s="80" t="s">
        <v>294</v>
      </c>
      <c r="L298" s="80" t="s">
        <v>140</v>
      </c>
      <c r="M298" s="80">
        <v>1</v>
      </c>
      <c r="N298" s="131">
        <v>0.79200000000000004</v>
      </c>
      <c r="O298" s="7">
        <v>0.79200000000000004</v>
      </c>
      <c r="P298" s="169">
        <v>7.0898889600000015</v>
      </c>
      <c r="Q298" s="169">
        <v>0.79200000000000004</v>
      </c>
      <c r="R298" s="169">
        <v>0.88623612000000018</v>
      </c>
    </row>
    <row r="299" spans="1:18">
      <c r="A299" s="162"/>
      <c r="B299" s="195"/>
      <c r="C299" s="167"/>
      <c r="D299" s="185"/>
      <c r="E299" s="173"/>
      <c r="F299" s="174"/>
      <c r="G299" s="178"/>
      <c r="H299" s="169"/>
      <c r="I299" s="178"/>
      <c r="J299" s="169"/>
      <c r="K299" s="80"/>
      <c r="L299" s="80"/>
      <c r="M299" s="80"/>
      <c r="N299" s="131"/>
      <c r="O299" s="7">
        <v>0</v>
      </c>
      <c r="P299" s="169"/>
      <c r="Q299" s="169"/>
      <c r="R299" s="169"/>
    </row>
    <row r="300" spans="1:18">
      <c r="A300" s="162"/>
      <c r="B300" s="195"/>
      <c r="C300" s="167"/>
      <c r="D300" s="185"/>
      <c r="E300" s="173"/>
      <c r="F300" s="174"/>
      <c r="G300" s="178"/>
      <c r="H300" s="169"/>
      <c r="I300" s="178"/>
      <c r="J300" s="169"/>
      <c r="K300" s="80"/>
      <c r="L300" s="80"/>
      <c r="M300" s="85"/>
      <c r="N300" s="131"/>
      <c r="O300" s="7">
        <v>0</v>
      </c>
      <c r="P300" s="169"/>
      <c r="Q300" s="169"/>
      <c r="R300" s="169"/>
    </row>
    <row r="301" spans="1:18" ht="12.75" customHeight="1">
      <c r="A301" s="162"/>
      <c r="B301" s="196"/>
      <c r="C301" s="168"/>
      <c r="D301" s="186"/>
      <c r="E301" s="173"/>
      <c r="F301" s="174"/>
      <c r="G301" s="178"/>
      <c r="H301" s="169"/>
      <c r="I301" s="178"/>
      <c r="J301" s="169"/>
      <c r="K301" s="80"/>
      <c r="L301" s="80"/>
      <c r="M301" s="80"/>
      <c r="N301" s="131"/>
      <c r="O301" s="7">
        <v>0</v>
      </c>
      <c r="P301" s="169"/>
      <c r="Q301" s="169"/>
      <c r="R301" s="169"/>
    </row>
    <row r="302" spans="1:18" ht="12.75" customHeight="1">
      <c r="A302" s="162">
        <v>4</v>
      </c>
      <c r="B302" s="200" t="s">
        <v>141</v>
      </c>
      <c r="C302" s="166" t="s">
        <v>301</v>
      </c>
      <c r="D302" s="184" t="s">
        <v>140</v>
      </c>
      <c r="E302" s="173">
        <v>26</v>
      </c>
      <c r="F302" s="174">
        <v>0.42633328500000006</v>
      </c>
      <c r="G302" s="178"/>
      <c r="H302" s="169">
        <v>0</v>
      </c>
      <c r="I302" s="178"/>
      <c r="J302" s="169">
        <v>0</v>
      </c>
      <c r="K302" s="80" t="s">
        <v>294</v>
      </c>
      <c r="L302" s="80" t="s">
        <v>140</v>
      </c>
      <c r="M302" s="80">
        <v>1</v>
      </c>
      <c r="N302" s="131">
        <v>0.38100000000000001</v>
      </c>
      <c r="O302" s="7">
        <v>0.38100000000000001</v>
      </c>
      <c r="P302" s="169">
        <v>11.084665410000001</v>
      </c>
      <c r="Q302" s="169">
        <v>0.38100000000000001</v>
      </c>
      <c r="R302" s="169">
        <v>0.42633328500000006</v>
      </c>
    </row>
    <row r="303" spans="1:18">
      <c r="A303" s="162"/>
      <c r="B303" s="195"/>
      <c r="C303" s="167"/>
      <c r="D303" s="185"/>
      <c r="E303" s="173"/>
      <c r="F303" s="174"/>
      <c r="G303" s="178"/>
      <c r="H303" s="169"/>
      <c r="I303" s="178"/>
      <c r="J303" s="169"/>
      <c r="K303" s="80"/>
      <c r="L303" s="80"/>
      <c r="M303" s="80"/>
      <c r="N303" s="131"/>
      <c r="O303" s="7">
        <v>0</v>
      </c>
      <c r="P303" s="169"/>
      <c r="Q303" s="169"/>
      <c r="R303" s="169"/>
    </row>
    <row r="304" spans="1:18">
      <c r="A304" s="162"/>
      <c r="B304" s="195"/>
      <c r="C304" s="167"/>
      <c r="D304" s="185"/>
      <c r="E304" s="173"/>
      <c r="F304" s="174"/>
      <c r="G304" s="178"/>
      <c r="H304" s="169"/>
      <c r="I304" s="178"/>
      <c r="J304" s="169"/>
      <c r="K304" s="80"/>
      <c r="L304" s="80"/>
      <c r="M304" s="85"/>
      <c r="N304" s="131"/>
      <c r="O304" s="7">
        <v>0</v>
      </c>
      <c r="P304" s="169"/>
      <c r="Q304" s="169"/>
      <c r="R304" s="169"/>
    </row>
    <row r="305" spans="1:18" ht="12.75" customHeight="1">
      <c r="A305" s="162"/>
      <c r="B305" s="196"/>
      <c r="C305" s="168"/>
      <c r="D305" s="186"/>
      <c r="E305" s="173"/>
      <c r="F305" s="174"/>
      <c r="G305" s="178"/>
      <c r="H305" s="169"/>
      <c r="I305" s="178"/>
      <c r="J305" s="169"/>
      <c r="K305" s="80"/>
      <c r="L305" s="80"/>
      <c r="M305" s="80"/>
      <c r="N305" s="131"/>
      <c r="O305" s="7">
        <v>0</v>
      </c>
      <c r="P305" s="169"/>
      <c r="Q305" s="169"/>
      <c r="R305" s="169"/>
    </row>
    <row r="306" spans="1:18" ht="12.75" customHeight="1">
      <c r="A306" s="162">
        <v>5</v>
      </c>
      <c r="B306" s="163" t="s">
        <v>444</v>
      </c>
      <c r="C306" s="170" t="s">
        <v>383</v>
      </c>
      <c r="D306" s="184" t="s">
        <v>140</v>
      </c>
      <c r="E306" s="165">
        <v>6</v>
      </c>
      <c r="F306" s="174">
        <v>0.32694681999999997</v>
      </c>
      <c r="G306" s="175">
        <v>0.15</v>
      </c>
      <c r="H306" s="169">
        <v>0.29608499999999999</v>
      </c>
      <c r="I306" s="175">
        <v>1.0999999999999999E-2</v>
      </c>
      <c r="J306" s="169">
        <v>3.0861819999999998E-2</v>
      </c>
      <c r="K306" s="5"/>
      <c r="L306" s="5"/>
      <c r="M306" s="5"/>
      <c r="N306" s="128"/>
      <c r="O306" s="7">
        <v>0</v>
      </c>
      <c r="P306" s="169">
        <v>1.9616809199999998</v>
      </c>
      <c r="Q306" s="169">
        <v>0</v>
      </c>
      <c r="R306" s="169">
        <v>0</v>
      </c>
    </row>
    <row r="307" spans="1:18">
      <c r="A307" s="162"/>
      <c r="B307" s="163"/>
      <c r="C307" s="171"/>
      <c r="D307" s="185"/>
      <c r="E307" s="165"/>
      <c r="F307" s="174"/>
      <c r="G307" s="175"/>
      <c r="H307" s="169"/>
      <c r="I307" s="175"/>
      <c r="J307" s="169"/>
      <c r="K307" s="5"/>
      <c r="L307" s="5"/>
      <c r="M307" s="5"/>
      <c r="N307" s="128"/>
      <c r="O307" s="7">
        <v>0</v>
      </c>
      <c r="P307" s="169"/>
      <c r="Q307" s="169"/>
      <c r="R307" s="169"/>
    </row>
    <row r="308" spans="1:18">
      <c r="A308" s="162"/>
      <c r="B308" s="163"/>
      <c r="C308" s="171"/>
      <c r="D308" s="185"/>
      <c r="E308" s="165"/>
      <c r="F308" s="174"/>
      <c r="G308" s="175"/>
      <c r="H308" s="169"/>
      <c r="I308" s="175"/>
      <c r="J308" s="169"/>
      <c r="K308" s="5"/>
      <c r="L308" s="5"/>
      <c r="M308" s="41"/>
      <c r="N308" s="128"/>
      <c r="O308" s="7">
        <v>0</v>
      </c>
      <c r="P308" s="169"/>
      <c r="Q308" s="169"/>
      <c r="R308" s="169"/>
    </row>
    <row r="309" spans="1:18" ht="12.75" customHeight="1">
      <c r="A309" s="162"/>
      <c r="B309" s="163"/>
      <c r="C309" s="172"/>
      <c r="D309" s="186"/>
      <c r="E309" s="165"/>
      <c r="F309" s="174"/>
      <c r="G309" s="175"/>
      <c r="H309" s="169"/>
      <c r="I309" s="175"/>
      <c r="J309" s="169"/>
      <c r="K309" s="5"/>
      <c r="L309" s="5"/>
      <c r="M309" s="5"/>
      <c r="N309" s="128"/>
      <c r="O309" s="7">
        <v>0</v>
      </c>
      <c r="P309" s="169"/>
      <c r="Q309" s="169"/>
      <c r="R309" s="169"/>
    </row>
    <row r="310" spans="1:18" ht="12.75" customHeight="1">
      <c r="A310" s="162">
        <v>6</v>
      </c>
      <c r="B310" s="197" t="s">
        <v>296</v>
      </c>
      <c r="C310" s="166" t="s">
        <v>297</v>
      </c>
      <c r="D310" s="162" t="s">
        <v>147</v>
      </c>
      <c r="E310" s="173">
        <v>0.6</v>
      </c>
      <c r="F310" s="174">
        <v>8.7883706750000012</v>
      </c>
      <c r="G310" s="178">
        <v>0.45</v>
      </c>
      <c r="H310" s="169">
        <v>0.88825500000000013</v>
      </c>
      <c r="I310" s="178">
        <v>0.01</v>
      </c>
      <c r="J310" s="169">
        <v>2.80562E-2</v>
      </c>
      <c r="K310" s="80" t="s">
        <v>298</v>
      </c>
      <c r="L310" s="80" t="s">
        <v>299</v>
      </c>
      <c r="M310" s="80">
        <v>1.05</v>
      </c>
      <c r="N310" s="115">
        <v>6.7</v>
      </c>
      <c r="O310" s="7">
        <v>7.0350000000000001</v>
      </c>
      <c r="P310" s="169">
        <v>5.2730224050000007</v>
      </c>
      <c r="Q310" s="169">
        <v>7.0350000000000001</v>
      </c>
      <c r="R310" s="169">
        <v>7.8720594750000012</v>
      </c>
    </row>
    <row r="311" spans="1:18">
      <c r="A311" s="162"/>
      <c r="B311" s="197"/>
      <c r="C311" s="167"/>
      <c r="D311" s="162"/>
      <c r="E311" s="173"/>
      <c r="F311" s="174"/>
      <c r="G311" s="178"/>
      <c r="H311" s="169"/>
      <c r="I311" s="178"/>
      <c r="J311" s="169"/>
      <c r="K311" s="80"/>
      <c r="L311" s="80"/>
      <c r="M311" s="80"/>
      <c r="N311" s="115"/>
      <c r="O311" s="7">
        <v>0</v>
      </c>
      <c r="P311" s="169"/>
      <c r="Q311" s="169"/>
      <c r="R311" s="169"/>
    </row>
    <row r="312" spans="1:18">
      <c r="A312" s="162"/>
      <c r="B312" s="197"/>
      <c r="C312" s="167"/>
      <c r="D312" s="162"/>
      <c r="E312" s="173"/>
      <c r="F312" s="174"/>
      <c r="G312" s="178"/>
      <c r="H312" s="169"/>
      <c r="I312" s="178"/>
      <c r="J312" s="169"/>
      <c r="K312" s="80"/>
      <c r="L312" s="80"/>
      <c r="M312" s="85"/>
      <c r="N312" s="115"/>
      <c r="O312" s="7">
        <v>0</v>
      </c>
      <c r="P312" s="169"/>
      <c r="Q312" s="169"/>
      <c r="R312" s="169"/>
    </row>
    <row r="313" spans="1:18" ht="12.75" customHeight="1">
      <c r="A313" s="162"/>
      <c r="B313" s="197"/>
      <c r="C313" s="168"/>
      <c r="D313" s="162"/>
      <c r="E313" s="173"/>
      <c r="F313" s="174"/>
      <c r="G313" s="178"/>
      <c r="H313" s="169"/>
      <c r="I313" s="178"/>
      <c r="J313" s="169"/>
      <c r="K313" s="80"/>
      <c r="L313" s="80"/>
      <c r="M313" s="80"/>
      <c r="N313" s="115"/>
      <c r="O313" s="7">
        <v>0</v>
      </c>
      <c r="P313" s="169"/>
      <c r="Q313" s="169"/>
      <c r="R313" s="169"/>
    </row>
    <row r="314" spans="1:18" ht="12.75" customHeight="1">
      <c r="A314" s="162"/>
      <c r="B314" s="163"/>
      <c r="C314" s="201" t="s">
        <v>249</v>
      </c>
      <c r="D314" s="174"/>
      <c r="E314" s="165"/>
      <c r="F314" s="174">
        <v>0</v>
      </c>
      <c r="G314" s="175"/>
      <c r="H314" s="169">
        <v>0</v>
      </c>
      <c r="I314" s="175"/>
      <c r="J314" s="169">
        <v>0</v>
      </c>
      <c r="K314" s="5"/>
      <c r="L314" s="5"/>
      <c r="M314" s="5"/>
      <c r="N314" s="118"/>
      <c r="O314" s="7">
        <v>0</v>
      </c>
      <c r="P314" s="169">
        <v>0</v>
      </c>
      <c r="Q314" s="169">
        <v>0</v>
      </c>
      <c r="R314" s="169">
        <v>0</v>
      </c>
    </row>
    <row r="315" spans="1:18">
      <c r="A315" s="162"/>
      <c r="B315" s="163"/>
      <c r="C315" s="202"/>
      <c r="D315" s="174"/>
      <c r="E315" s="165"/>
      <c r="F315" s="174"/>
      <c r="G315" s="175"/>
      <c r="H315" s="169"/>
      <c r="I315" s="175"/>
      <c r="J315" s="169"/>
      <c r="K315" s="5"/>
      <c r="L315" s="5"/>
      <c r="M315" s="5"/>
      <c r="N315" s="118"/>
      <c r="O315" s="7">
        <v>0</v>
      </c>
      <c r="P315" s="169"/>
      <c r="Q315" s="169"/>
      <c r="R315" s="169"/>
    </row>
    <row r="316" spans="1:18">
      <c r="A316" s="162"/>
      <c r="B316" s="163"/>
      <c r="C316" s="202"/>
      <c r="D316" s="174"/>
      <c r="E316" s="165"/>
      <c r="F316" s="174"/>
      <c r="G316" s="175"/>
      <c r="H316" s="169"/>
      <c r="I316" s="175"/>
      <c r="J316" s="169"/>
      <c r="K316" s="5"/>
      <c r="L316" s="5"/>
      <c r="M316" s="41"/>
      <c r="N316" s="118"/>
      <c r="O316" s="7">
        <v>0</v>
      </c>
      <c r="P316" s="169"/>
      <c r="Q316" s="169"/>
      <c r="R316" s="169"/>
    </row>
    <row r="317" spans="1:18" ht="12.75" customHeight="1">
      <c r="A317" s="162"/>
      <c r="B317" s="163"/>
      <c r="C317" s="203"/>
      <c r="D317" s="174"/>
      <c r="E317" s="165"/>
      <c r="F317" s="174"/>
      <c r="G317" s="175"/>
      <c r="H317" s="169"/>
      <c r="I317" s="175"/>
      <c r="J317" s="169"/>
      <c r="K317" s="5"/>
      <c r="L317" s="5"/>
      <c r="M317" s="5"/>
      <c r="N317" s="118"/>
      <c r="O317" s="7">
        <v>0</v>
      </c>
      <c r="P317" s="169"/>
      <c r="Q317" s="169"/>
      <c r="R317" s="169"/>
    </row>
    <row r="318" spans="1:18" ht="12.75" customHeight="1">
      <c r="A318" s="162">
        <v>1</v>
      </c>
      <c r="B318" s="163" t="s">
        <v>141</v>
      </c>
      <c r="C318" s="170" t="s">
        <v>302</v>
      </c>
      <c r="D318" s="173" t="s">
        <v>147</v>
      </c>
      <c r="E318" s="165">
        <v>14</v>
      </c>
      <c r="F318" s="174">
        <v>6.5236825500000011</v>
      </c>
      <c r="G318" s="175"/>
      <c r="H318" s="169">
        <v>0</v>
      </c>
      <c r="I318" s="175"/>
      <c r="J318" s="169">
        <v>0</v>
      </c>
      <c r="K318" s="5" t="s">
        <v>259</v>
      </c>
      <c r="L318" s="80" t="s">
        <v>148</v>
      </c>
      <c r="M318" s="5">
        <v>1</v>
      </c>
      <c r="N318" s="118">
        <v>5.83</v>
      </c>
      <c r="O318" s="7">
        <v>5.83</v>
      </c>
      <c r="P318" s="169">
        <v>91.33155570000001</v>
      </c>
      <c r="Q318" s="169">
        <v>5.83</v>
      </c>
      <c r="R318" s="169">
        <v>6.5236825500000011</v>
      </c>
    </row>
    <row r="319" spans="1:18">
      <c r="A319" s="162"/>
      <c r="B319" s="163"/>
      <c r="C319" s="171"/>
      <c r="D319" s="173"/>
      <c r="E319" s="165"/>
      <c r="F319" s="174"/>
      <c r="G319" s="175"/>
      <c r="H319" s="169"/>
      <c r="I319" s="175"/>
      <c r="J319" s="169"/>
      <c r="K319" s="5"/>
      <c r="L319" s="5"/>
      <c r="M319" s="5"/>
      <c r="N319" s="118"/>
      <c r="O319" s="7">
        <v>0</v>
      </c>
      <c r="P319" s="169"/>
      <c r="Q319" s="169"/>
      <c r="R319" s="169"/>
    </row>
    <row r="320" spans="1:18">
      <c r="A320" s="162"/>
      <c r="B320" s="163"/>
      <c r="C320" s="171"/>
      <c r="D320" s="173"/>
      <c r="E320" s="165"/>
      <c r="F320" s="174"/>
      <c r="G320" s="175"/>
      <c r="H320" s="169"/>
      <c r="I320" s="175"/>
      <c r="J320" s="169"/>
      <c r="K320" s="5"/>
      <c r="L320" s="5"/>
      <c r="M320" s="41"/>
      <c r="N320" s="118"/>
      <c r="O320" s="7">
        <v>0</v>
      </c>
      <c r="P320" s="169"/>
      <c r="Q320" s="169"/>
      <c r="R320" s="169"/>
    </row>
    <row r="321" spans="1:18" ht="12.75" customHeight="1">
      <c r="A321" s="162"/>
      <c r="B321" s="163"/>
      <c r="C321" s="172"/>
      <c r="D321" s="173"/>
      <c r="E321" s="165"/>
      <c r="F321" s="174"/>
      <c r="G321" s="175"/>
      <c r="H321" s="169"/>
      <c r="I321" s="175"/>
      <c r="J321" s="169"/>
      <c r="K321" s="5"/>
      <c r="L321" s="5"/>
      <c r="M321" s="5"/>
      <c r="N321" s="118"/>
      <c r="O321" s="7">
        <v>0</v>
      </c>
      <c r="P321" s="169"/>
      <c r="Q321" s="169"/>
      <c r="R321" s="169"/>
    </row>
    <row r="322" spans="1:18" ht="12.75" customHeight="1">
      <c r="A322" s="164"/>
      <c r="B322" s="163"/>
      <c r="C322" s="201" t="s">
        <v>217</v>
      </c>
      <c r="D322" s="174"/>
      <c r="E322" s="165"/>
      <c r="F322" s="174">
        <v>0</v>
      </c>
      <c r="G322" s="175"/>
      <c r="H322" s="169">
        <v>0</v>
      </c>
      <c r="I322" s="175"/>
      <c r="J322" s="169">
        <v>0</v>
      </c>
      <c r="K322" s="5"/>
      <c r="L322" s="5"/>
      <c r="M322" s="5"/>
      <c r="N322" s="99"/>
      <c r="O322" s="7">
        <v>0</v>
      </c>
      <c r="P322" s="169">
        <v>0</v>
      </c>
      <c r="Q322" s="169">
        <v>0</v>
      </c>
      <c r="R322" s="169">
        <v>0</v>
      </c>
    </row>
    <row r="323" spans="1:18">
      <c r="A323" s="164"/>
      <c r="B323" s="163"/>
      <c r="C323" s="202"/>
      <c r="D323" s="174"/>
      <c r="E323" s="165"/>
      <c r="F323" s="174"/>
      <c r="G323" s="175"/>
      <c r="H323" s="169"/>
      <c r="I323" s="175"/>
      <c r="J323" s="169"/>
      <c r="K323" s="5"/>
      <c r="L323" s="5"/>
      <c r="M323" s="5"/>
      <c r="N323" s="99"/>
      <c r="O323" s="7">
        <v>0</v>
      </c>
      <c r="P323" s="169"/>
      <c r="Q323" s="169"/>
      <c r="R323" s="169"/>
    </row>
    <row r="324" spans="1:18">
      <c r="A324" s="164"/>
      <c r="B324" s="163"/>
      <c r="C324" s="202"/>
      <c r="D324" s="174"/>
      <c r="E324" s="165"/>
      <c r="F324" s="174"/>
      <c r="G324" s="175"/>
      <c r="H324" s="169"/>
      <c r="I324" s="175"/>
      <c r="J324" s="169"/>
      <c r="K324" s="5"/>
      <c r="L324" s="5"/>
      <c r="M324" s="41"/>
      <c r="N324" s="99"/>
      <c r="O324" s="7">
        <v>0</v>
      </c>
      <c r="P324" s="169"/>
      <c r="Q324" s="169"/>
      <c r="R324" s="169"/>
    </row>
    <row r="325" spans="1:18" ht="12.75" customHeight="1">
      <c r="A325" s="164"/>
      <c r="B325" s="163"/>
      <c r="C325" s="203"/>
      <c r="D325" s="174"/>
      <c r="E325" s="165"/>
      <c r="F325" s="174"/>
      <c r="G325" s="175"/>
      <c r="H325" s="169"/>
      <c r="I325" s="175"/>
      <c r="J325" s="169"/>
      <c r="K325" s="5"/>
      <c r="L325" s="5"/>
      <c r="M325" s="5"/>
      <c r="N325" s="99"/>
      <c r="O325" s="7">
        <v>0</v>
      </c>
      <c r="P325" s="169"/>
      <c r="Q325" s="169"/>
      <c r="R325" s="169"/>
    </row>
    <row r="326" spans="1:18" ht="12.75" customHeight="1">
      <c r="A326" s="164">
        <v>1</v>
      </c>
      <c r="B326" s="163" t="s">
        <v>224</v>
      </c>
      <c r="C326" s="166" t="s">
        <v>218</v>
      </c>
      <c r="D326" s="174" t="s">
        <v>140</v>
      </c>
      <c r="E326" s="165">
        <v>1</v>
      </c>
      <c r="F326" s="174">
        <v>1.0601783425</v>
      </c>
      <c r="G326" s="179">
        <v>0.20899999999999999</v>
      </c>
      <c r="H326" s="169">
        <v>0.4125451</v>
      </c>
      <c r="I326" s="179">
        <v>0.17399999999999999</v>
      </c>
      <c r="J326" s="169">
        <v>0.48817787999999995</v>
      </c>
      <c r="K326" s="5" t="s">
        <v>163</v>
      </c>
      <c r="L326" s="5" t="s">
        <v>149</v>
      </c>
      <c r="M326" s="5">
        <v>0.25</v>
      </c>
      <c r="N326" s="116">
        <v>0.56999999999999995</v>
      </c>
      <c r="O326" s="7">
        <v>0.14249999999999999</v>
      </c>
      <c r="P326" s="169">
        <v>1.0601783425</v>
      </c>
      <c r="Q326" s="169">
        <v>0.14249999999999999</v>
      </c>
      <c r="R326" s="169">
        <v>0.1594553625</v>
      </c>
    </row>
    <row r="327" spans="1:18">
      <c r="A327" s="164"/>
      <c r="B327" s="163"/>
      <c r="C327" s="167"/>
      <c r="D327" s="174"/>
      <c r="E327" s="165"/>
      <c r="F327" s="174"/>
      <c r="G327" s="179"/>
      <c r="H327" s="169"/>
      <c r="I327" s="179"/>
      <c r="J327" s="169"/>
      <c r="K327" s="5"/>
      <c r="L327" s="5"/>
      <c r="M327" s="5"/>
      <c r="N327" s="118"/>
      <c r="O327" s="7">
        <v>0</v>
      </c>
      <c r="P327" s="169"/>
      <c r="Q327" s="169"/>
      <c r="R327" s="169"/>
    </row>
    <row r="328" spans="1:18">
      <c r="A328" s="164"/>
      <c r="B328" s="163"/>
      <c r="C328" s="167"/>
      <c r="D328" s="174"/>
      <c r="E328" s="165"/>
      <c r="F328" s="174"/>
      <c r="G328" s="179"/>
      <c r="H328" s="169"/>
      <c r="I328" s="179"/>
      <c r="J328" s="169"/>
      <c r="K328" s="5"/>
      <c r="L328" s="5"/>
      <c r="M328" s="41"/>
      <c r="N328" s="118"/>
      <c r="O328" s="7">
        <v>0</v>
      </c>
      <c r="P328" s="169"/>
      <c r="Q328" s="169"/>
      <c r="R328" s="169"/>
    </row>
    <row r="329" spans="1:18" ht="12.75" customHeight="1">
      <c r="A329" s="164"/>
      <c r="B329" s="163"/>
      <c r="C329" s="168"/>
      <c r="D329" s="174"/>
      <c r="E329" s="165"/>
      <c r="F329" s="174"/>
      <c r="G329" s="179"/>
      <c r="H329" s="169"/>
      <c r="I329" s="179"/>
      <c r="J329" s="169"/>
      <c r="K329" s="5"/>
      <c r="L329" s="5"/>
      <c r="M329" s="5"/>
      <c r="N329" s="118"/>
      <c r="O329" s="7">
        <v>0</v>
      </c>
      <c r="P329" s="169"/>
      <c r="Q329" s="169"/>
      <c r="R329" s="169"/>
    </row>
    <row r="330" spans="1:18" ht="5.25" customHeight="1"/>
    <row r="331" spans="1:18" ht="11.1" customHeight="1">
      <c r="C331" s="2" t="s">
        <v>28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2">
        <v>2165.5857934230339</v>
      </c>
      <c r="Q331" s="10"/>
      <c r="R331" s="11"/>
    </row>
    <row r="332" spans="1:18" ht="4.5" customHeight="1"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2"/>
      <c r="Q332" s="10"/>
      <c r="R332" s="11"/>
    </row>
    <row r="333" spans="1:18" ht="11.1" customHeight="1">
      <c r="C333" s="2" t="s">
        <v>29</v>
      </c>
      <c r="P333" s="12">
        <v>288.02291052526351</v>
      </c>
      <c r="Q333" s="9"/>
      <c r="R333" s="9"/>
    </row>
    <row r="334" spans="1:18" ht="3.75" customHeight="1">
      <c r="P334" s="12"/>
      <c r="Q334" s="9"/>
      <c r="R334" s="9"/>
    </row>
    <row r="335" spans="1:18" ht="11.1" customHeight="1">
      <c r="C335" s="2" t="s">
        <v>28</v>
      </c>
      <c r="P335" s="12">
        <v>2453.6087039482973</v>
      </c>
      <c r="Q335" s="9"/>
      <c r="R335" s="9"/>
    </row>
    <row r="336" spans="1:18" ht="3.75" customHeight="1">
      <c r="P336" s="12"/>
      <c r="Q336" s="9"/>
      <c r="R336" s="9"/>
    </row>
    <row r="337" spans="3:16" ht="11.1" customHeight="1">
      <c r="C337" s="2" t="s">
        <v>30</v>
      </c>
      <c r="P337" s="12">
        <v>269.8969574343127</v>
      </c>
    </row>
    <row r="338" spans="3:16" ht="5.25" customHeight="1">
      <c r="P338" s="12"/>
    </row>
    <row r="339" spans="3:16" ht="12" customHeight="1">
      <c r="C339" s="2" t="s">
        <v>28</v>
      </c>
      <c r="E339" s="155" t="s">
        <v>31</v>
      </c>
      <c r="F339" s="155"/>
      <c r="G339" s="155"/>
      <c r="H339" s="155"/>
      <c r="I339" s="155"/>
      <c r="J339" s="155"/>
      <c r="K339" s="155"/>
      <c r="L339" s="155"/>
      <c r="M339" s="155"/>
      <c r="N339" s="155"/>
      <c r="P339" s="12">
        <v>2723.50566138261</v>
      </c>
    </row>
  </sheetData>
  <mergeCells count="1039"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P282:P285"/>
    <mergeCell ref="Q282:Q285"/>
    <mergeCell ref="R282:R285"/>
    <mergeCell ref="J270:J273"/>
    <mergeCell ref="P270:P273"/>
    <mergeCell ref="Q270:Q273"/>
    <mergeCell ref="R270:R273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4:J277"/>
    <mergeCell ref="P274:P277"/>
    <mergeCell ref="Q274:Q277"/>
    <mergeCell ref="R274:R277"/>
    <mergeCell ref="A278:A281"/>
    <mergeCell ref="B278:B281"/>
    <mergeCell ref="P306:P309"/>
    <mergeCell ref="Q306:Q309"/>
    <mergeCell ref="R306:R309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P298:P301"/>
    <mergeCell ref="Q298:Q301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J302:J305"/>
    <mergeCell ref="P302:P305"/>
    <mergeCell ref="Q302:Q305"/>
    <mergeCell ref="R302:R305"/>
    <mergeCell ref="A298:A301"/>
    <mergeCell ref="B298:B301"/>
    <mergeCell ref="C298:C301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Q294:Q297"/>
    <mergeCell ref="R294:R297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A174:A177"/>
    <mergeCell ref="B174:B177"/>
    <mergeCell ref="C174:C177"/>
    <mergeCell ref="D174:D177"/>
    <mergeCell ref="E174:E177"/>
    <mergeCell ref="F174:F177"/>
    <mergeCell ref="Q166:Q169"/>
    <mergeCell ref="R166:R169"/>
    <mergeCell ref="F162:F165"/>
    <mergeCell ref="G162:G165"/>
    <mergeCell ref="H162:H165"/>
    <mergeCell ref="I162:I165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P178:P181"/>
    <mergeCell ref="Q178:Q181"/>
    <mergeCell ref="R178:R181"/>
    <mergeCell ref="F170:F173"/>
    <mergeCell ref="A158:A161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P166:P169"/>
    <mergeCell ref="A162:A165"/>
    <mergeCell ref="B162:B165"/>
    <mergeCell ref="C162:C165"/>
    <mergeCell ref="D162:D165"/>
    <mergeCell ref="E162:E165"/>
    <mergeCell ref="J162:J165"/>
    <mergeCell ref="P162:P165"/>
    <mergeCell ref="Q154:Q157"/>
    <mergeCell ref="R154:R157"/>
    <mergeCell ref="G174:G177"/>
    <mergeCell ref="H174:H177"/>
    <mergeCell ref="I174:I177"/>
    <mergeCell ref="J174:J177"/>
    <mergeCell ref="P174:P177"/>
    <mergeCell ref="Q174:Q177"/>
    <mergeCell ref="R174:R177"/>
    <mergeCell ref="J158:J161"/>
    <mergeCell ref="I158:I161"/>
    <mergeCell ref="G170:G173"/>
    <mergeCell ref="H170:H173"/>
    <mergeCell ref="P158:P161"/>
    <mergeCell ref="Q170:Q173"/>
    <mergeCell ref="Q158:Q161"/>
    <mergeCell ref="R170:R173"/>
    <mergeCell ref="Q162:Q165"/>
    <mergeCell ref="R162:R165"/>
    <mergeCell ref="J170:J173"/>
    <mergeCell ref="P170:P173"/>
    <mergeCell ref="P94:P97"/>
    <mergeCell ref="Q94:Q97"/>
    <mergeCell ref="D77:D80"/>
    <mergeCell ref="J106:J109"/>
    <mergeCell ref="P106:P109"/>
    <mergeCell ref="Q106:Q109"/>
    <mergeCell ref="R106:R109"/>
    <mergeCell ref="F106:F109"/>
    <mergeCell ref="G106:G109"/>
    <mergeCell ref="H106:H109"/>
    <mergeCell ref="G114:G117"/>
    <mergeCell ref="H114:H117"/>
    <mergeCell ref="C114:C117"/>
    <mergeCell ref="D114:D117"/>
    <mergeCell ref="R122:R125"/>
    <mergeCell ref="Q114:Q117"/>
    <mergeCell ref="R114:R117"/>
    <mergeCell ref="F122:F125"/>
    <mergeCell ref="G122:G125"/>
    <mergeCell ref="H122:H125"/>
    <mergeCell ref="I122:I125"/>
    <mergeCell ref="J122:J125"/>
    <mergeCell ref="J114:J117"/>
    <mergeCell ref="P114:P117"/>
    <mergeCell ref="Q122:Q125"/>
    <mergeCell ref="P122:P125"/>
    <mergeCell ref="J110:J113"/>
    <mergeCell ref="P110:P113"/>
    <mergeCell ref="Q110:Q113"/>
    <mergeCell ref="R110:R113"/>
    <mergeCell ref="G61:G64"/>
    <mergeCell ref="H61:H64"/>
    <mergeCell ref="I61:I64"/>
    <mergeCell ref="J69:J72"/>
    <mergeCell ref="P69:P72"/>
    <mergeCell ref="Q69:Q72"/>
    <mergeCell ref="R69:R72"/>
    <mergeCell ref="R94:R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J98:J101"/>
    <mergeCell ref="P98:P101"/>
    <mergeCell ref="Q98:Q101"/>
    <mergeCell ref="R98:R101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94:I97"/>
    <mergeCell ref="J94:J97"/>
    <mergeCell ref="E45:E48"/>
    <mergeCell ref="F45:F48"/>
    <mergeCell ref="G45:G48"/>
    <mergeCell ref="H45:H48"/>
    <mergeCell ref="I45:I48"/>
    <mergeCell ref="F49:F52"/>
    <mergeCell ref="G49:G52"/>
    <mergeCell ref="H49:H52"/>
    <mergeCell ref="I49:I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J45:J48"/>
    <mergeCell ref="P45:P48"/>
    <mergeCell ref="Q45:Q48"/>
    <mergeCell ref="R45:R48"/>
    <mergeCell ref="J57:J60"/>
    <mergeCell ref="P57:P60"/>
    <mergeCell ref="Q57:Q60"/>
    <mergeCell ref="R57:R60"/>
    <mergeCell ref="Q49:Q52"/>
    <mergeCell ref="R49:R5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45:A48"/>
    <mergeCell ref="B45:B48"/>
    <mergeCell ref="C45:C48"/>
    <mergeCell ref="D45:D4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J33:J36"/>
    <mergeCell ref="P33:P36"/>
    <mergeCell ref="Q33:Q36"/>
    <mergeCell ref="R33:R36"/>
    <mergeCell ref="A37:A40"/>
    <mergeCell ref="B37:B40"/>
    <mergeCell ref="C37:C40"/>
    <mergeCell ref="D37:D4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A53:A56"/>
    <mergeCell ref="B53:B56"/>
    <mergeCell ref="C53:C56"/>
    <mergeCell ref="D53:D56"/>
    <mergeCell ref="E53:E56"/>
    <mergeCell ref="F53:F56"/>
    <mergeCell ref="G53:G56"/>
    <mergeCell ref="H53:H56"/>
    <mergeCell ref="E33:E36"/>
    <mergeCell ref="F33:F36"/>
    <mergeCell ref="G33:G36"/>
    <mergeCell ref="H33:H36"/>
    <mergeCell ref="I33:I36"/>
    <mergeCell ref="J37:J40"/>
    <mergeCell ref="P37:P40"/>
    <mergeCell ref="A49:A52"/>
    <mergeCell ref="B49:B52"/>
    <mergeCell ref="C49:C52"/>
    <mergeCell ref="D49:D52"/>
    <mergeCell ref="E49:E52"/>
    <mergeCell ref="J222:J225"/>
    <mergeCell ref="P222:P225"/>
    <mergeCell ref="Q222:Q225"/>
    <mergeCell ref="R222:R225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Q286:Q289"/>
    <mergeCell ref="R286:R289"/>
    <mergeCell ref="A310:A313"/>
    <mergeCell ref="B310:B313"/>
    <mergeCell ref="J310:J313"/>
    <mergeCell ref="P310:P313"/>
    <mergeCell ref="Q310:Q313"/>
    <mergeCell ref="R310:R313"/>
    <mergeCell ref="A258:A261"/>
    <mergeCell ref="B258:B261"/>
    <mergeCell ref="C258:C261"/>
    <mergeCell ref="D258:D261"/>
    <mergeCell ref="A238:A241"/>
    <mergeCell ref="B238:B241"/>
    <mergeCell ref="C238:C241"/>
    <mergeCell ref="D238:D241"/>
    <mergeCell ref="E238:E241"/>
    <mergeCell ref="A246:A249"/>
    <mergeCell ref="B246:B249"/>
    <mergeCell ref="C246:C249"/>
    <mergeCell ref="G238:G241"/>
    <mergeCell ref="F246:F249"/>
    <mergeCell ref="Q318:Q321"/>
    <mergeCell ref="R318:R321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P314:P317"/>
    <mergeCell ref="Q314:Q317"/>
    <mergeCell ref="R314:R317"/>
    <mergeCell ref="A318:A321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318:J321"/>
    <mergeCell ref="P318:P321"/>
    <mergeCell ref="J290:J293"/>
    <mergeCell ref="P290:P293"/>
    <mergeCell ref="H298:H301"/>
    <mergeCell ref="C234:C237"/>
    <mergeCell ref="B262:B265"/>
    <mergeCell ref="Q258:Q261"/>
    <mergeCell ref="H214:H217"/>
    <mergeCell ref="I246:I249"/>
    <mergeCell ref="J246:J249"/>
    <mergeCell ref="P246:P249"/>
    <mergeCell ref="Q246:Q249"/>
    <mergeCell ref="D246:D249"/>
    <mergeCell ref="E246:E249"/>
    <mergeCell ref="Q254:Q257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P238:P241"/>
    <mergeCell ref="Q238:Q241"/>
    <mergeCell ref="B234:B237"/>
    <mergeCell ref="G254:G257"/>
    <mergeCell ref="I250:I253"/>
    <mergeCell ref="J226:J229"/>
    <mergeCell ref="J234:J237"/>
    <mergeCell ref="P234:P237"/>
    <mergeCell ref="G234:G237"/>
    <mergeCell ref="H234:H237"/>
    <mergeCell ref="H250:H253"/>
    <mergeCell ref="F238:F241"/>
    <mergeCell ref="I214:I217"/>
    <mergeCell ref="J210:J213"/>
    <mergeCell ref="P210:P213"/>
    <mergeCell ref="Q210:Q213"/>
    <mergeCell ref="R210:R213"/>
    <mergeCell ref="J214:J217"/>
    <mergeCell ref="I218:I221"/>
    <mergeCell ref="J218:J221"/>
    <mergeCell ref="P218:P221"/>
    <mergeCell ref="Q218:Q221"/>
    <mergeCell ref="R218:R221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A214:A217"/>
    <mergeCell ref="B214:B217"/>
    <mergeCell ref="D214:D217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Q182:Q185"/>
    <mergeCell ref="R182:R185"/>
    <mergeCell ref="A182:A185"/>
    <mergeCell ref="B182:B185"/>
    <mergeCell ref="C182:C185"/>
    <mergeCell ref="D182:D185"/>
    <mergeCell ref="E182:E185"/>
    <mergeCell ref="F182:F185"/>
    <mergeCell ref="G182:G185"/>
    <mergeCell ref="A202:A205"/>
    <mergeCell ref="B202:B205"/>
    <mergeCell ref="C202:C205"/>
    <mergeCell ref="D202:D205"/>
    <mergeCell ref="E202:E205"/>
    <mergeCell ref="H182:H185"/>
    <mergeCell ref="G190:G193"/>
    <mergeCell ref="I202:I205"/>
    <mergeCell ref="B186:B189"/>
    <mergeCell ref="A154:A157"/>
    <mergeCell ref="B154:B157"/>
    <mergeCell ref="C154:C157"/>
    <mergeCell ref="D154:D157"/>
    <mergeCell ref="E154:E157"/>
    <mergeCell ref="E134:E137"/>
    <mergeCell ref="A142:A145"/>
    <mergeCell ref="B142:B145"/>
    <mergeCell ref="C142:C145"/>
    <mergeCell ref="D142:D145"/>
    <mergeCell ref="E142:E145"/>
    <mergeCell ref="P202:P205"/>
    <mergeCell ref="Q202:Q205"/>
    <mergeCell ref="F150:F153"/>
    <mergeCell ref="G150:G153"/>
    <mergeCell ref="H150:H153"/>
    <mergeCell ref="I150:I153"/>
    <mergeCell ref="J150:J153"/>
    <mergeCell ref="P150:P153"/>
    <mergeCell ref="Q150:Q153"/>
    <mergeCell ref="D198:D201"/>
    <mergeCell ref="E198:E201"/>
    <mergeCell ref="F198:F201"/>
    <mergeCell ref="G198:G201"/>
    <mergeCell ref="H198:H201"/>
    <mergeCell ref="I198:I201"/>
    <mergeCell ref="G202:G205"/>
    <mergeCell ref="H202:H205"/>
    <mergeCell ref="J186:J189"/>
    <mergeCell ref="P186:P189"/>
    <mergeCell ref="Q186:Q189"/>
    <mergeCell ref="Q146:Q149"/>
    <mergeCell ref="A126:A129"/>
    <mergeCell ref="B126:B129"/>
    <mergeCell ref="C126:C129"/>
    <mergeCell ref="F154:F157"/>
    <mergeCell ref="G154:G157"/>
    <mergeCell ref="H154:H157"/>
    <mergeCell ref="I154:I157"/>
    <mergeCell ref="J154:J157"/>
    <mergeCell ref="C214:C217"/>
    <mergeCell ref="E214:E217"/>
    <mergeCell ref="I85:I89"/>
    <mergeCell ref="D126:D129"/>
    <mergeCell ref="E126:E129"/>
    <mergeCell ref="I81:I84"/>
    <mergeCell ref="D85:D89"/>
    <mergeCell ref="E85:E89"/>
    <mergeCell ref="F85:F89"/>
    <mergeCell ref="I114:I117"/>
    <mergeCell ref="B106:B109"/>
    <mergeCell ref="C106:C109"/>
    <mergeCell ref="D106:D109"/>
    <mergeCell ref="E106:E109"/>
    <mergeCell ref="B134:B137"/>
    <mergeCell ref="C134:C137"/>
    <mergeCell ref="D134:D137"/>
    <mergeCell ref="E150:E153"/>
    <mergeCell ref="F186:F189"/>
    <mergeCell ref="G186:G189"/>
    <mergeCell ref="H186:H189"/>
    <mergeCell ref="I186:I189"/>
    <mergeCell ref="B198:B201"/>
    <mergeCell ref="C198:C201"/>
    <mergeCell ref="J73:J76"/>
    <mergeCell ref="I77:I80"/>
    <mergeCell ref="E339:N339"/>
    <mergeCell ref="A234:A237"/>
    <mergeCell ref="A198:A201"/>
    <mergeCell ref="D226:D229"/>
    <mergeCell ref="E226:E229"/>
    <mergeCell ref="F226:F229"/>
    <mergeCell ref="G226:G229"/>
    <mergeCell ref="H226:H229"/>
    <mergeCell ref="I226:I229"/>
    <mergeCell ref="H230:H233"/>
    <mergeCell ref="A226:A229"/>
    <mergeCell ref="B226:B229"/>
    <mergeCell ref="C226:C229"/>
    <mergeCell ref="A230:A233"/>
    <mergeCell ref="B230:B233"/>
    <mergeCell ref="C230:C233"/>
    <mergeCell ref="D230:D233"/>
    <mergeCell ref="E230:E233"/>
    <mergeCell ref="F230:F233"/>
    <mergeCell ref="G230:G233"/>
    <mergeCell ref="H258:H261"/>
    <mergeCell ref="B318:B321"/>
    <mergeCell ref="C318:C321"/>
    <mergeCell ref="C310:C313"/>
    <mergeCell ref="D310:D313"/>
    <mergeCell ref="E310:E313"/>
    <mergeCell ref="F310:F313"/>
    <mergeCell ref="G310:G313"/>
    <mergeCell ref="H310:H313"/>
    <mergeCell ref="I310:I313"/>
    <mergeCell ref="Q322:Q325"/>
    <mergeCell ref="R238:R241"/>
    <mergeCell ref="D326:D329"/>
    <mergeCell ref="E326:E329"/>
    <mergeCell ref="G250:G253"/>
    <mergeCell ref="H326:H329"/>
    <mergeCell ref="I326:I329"/>
    <mergeCell ref="J326:J329"/>
    <mergeCell ref="P326:P329"/>
    <mergeCell ref="Q326:Q329"/>
    <mergeCell ref="R326:R329"/>
    <mergeCell ref="H262:H265"/>
    <mergeCell ref="I262:I265"/>
    <mergeCell ref="J262:J265"/>
    <mergeCell ref="P262:P265"/>
    <mergeCell ref="Q262:Q265"/>
    <mergeCell ref="R262:R265"/>
    <mergeCell ref="H254:H257"/>
    <mergeCell ref="I254:I257"/>
    <mergeCell ref="D322:D325"/>
    <mergeCell ref="E322:E325"/>
    <mergeCell ref="F322:F325"/>
    <mergeCell ref="G322:G325"/>
    <mergeCell ref="I258:I261"/>
    <mergeCell ref="J286:J289"/>
    <mergeCell ref="P286:P289"/>
    <mergeCell ref="D318:D321"/>
    <mergeCell ref="E318:E321"/>
    <mergeCell ref="F318:F321"/>
    <mergeCell ref="G318:G321"/>
    <mergeCell ref="H318:H321"/>
    <mergeCell ref="I318:I321"/>
    <mergeCell ref="G266:G269"/>
    <mergeCell ref="A254:A257"/>
    <mergeCell ref="B254:B257"/>
    <mergeCell ref="C322:C325"/>
    <mergeCell ref="E250:E253"/>
    <mergeCell ref="C326:C329"/>
    <mergeCell ref="A266:A269"/>
    <mergeCell ref="H266:H269"/>
    <mergeCell ref="I266:I269"/>
    <mergeCell ref="J266:J269"/>
    <mergeCell ref="P266:P269"/>
    <mergeCell ref="C254:C257"/>
    <mergeCell ref="D254:D257"/>
    <mergeCell ref="E254:E257"/>
    <mergeCell ref="F254:F257"/>
    <mergeCell ref="E258:E261"/>
    <mergeCell ref="F258:F261"/>
    <mergeCell ref="G258:G261"/>
    <mergeCell ref="P258:P261"/>
    <mergeCell ref="C262:C265"/>
    <mergeCell ref="D262:D265"/>
    <mergeCell ref="J254:J257"/>
    <mergeCell ref="P254:P257"/>
    <mergeCell ref="J258:J261"/>
    <mergeCell ref="A262:A265"/>
    <mergeCell ref="I298:I301"/>
    <mergeCell ref="J298:J301"/>
    <mergeCell ref="D298:D301"/>
    <mergeCell ref="E298:E301"/>
    <mergeCell ref="F298:F301"/>
    <mergeCell ref="G298:G301"/>
    <mergeCell ref="J306:J309"/>
    <mergeCell ref="Q77:Q80"/>
    <mergeCell ref="H77:H80"/>
    <mergeCell ref="I21:I24"/>
    <mergeCell ref="R25:R28"/>
    <mergeCell ref="I53:I56"/>
    <mergeCell ref="J53:J56"/>
    <mergeCell ref="P53:P56"/>
    <mergeCell ref="Q53:Q56"/>
    <mergeCell ref="R53:R56"/>
    <mergeCell ref="J29:J32"/>
    <mergeCell ref="P29:P32"/>
    <mergeCell ref="Q29:Q32"/>
    <mergeCell ref="R29:R32"/>
    <mergeCell ref="J49:J52"/>
    <mergeCell ref="P49:P52"/>
    <mergeCell ref="A326:A329"/>
    <mergeCell ref="A250:A253"/>
    <mergeCell ref="B250:B253"/>
    <mergeCell ref="C250:C253"/>
    <mergeCell ref="D250:D253"/>
    <mergeCell ref="F250:F253"/>
    <mergeCell ref="B326:B329"/>
    <mergeCell ref="F326:F329"/>
    <mergeCell ref="G326:G329"/>
    <mergeCell ref="B266:B269"/>
    <mergeCell ref="C266:C269"/>
    <mergeCell ref="D266:D269"/>
    <mergeCell ref="E262:E265"/>
    <mergeCell ref="F262:F265"/>
    <mergeCell ref="G262:G265"/>
    <mergeCell ref="E266:E269"/>
    <mergeCell ref="F266:F269"/>
    <mergeCell ref="Q17:Q20"/>
    <mergeCell ref="A77:A80"/>
    <mergeCell ref="R17:R20"/>
    <mergeCell ref="I17:I20"/>
    <mergeCell ref="G17:G20"/>
    <mergeCell ref="E17:E20"/>
    <mergeCell ref="F17:F20"/>
    <mergeCell ref="P17:P20"/>
    <mergeCell ref="A17:A20"/>
    <mergeCell ref="J77:J80"/>
    <mergeCell ref="B17:B20"/>
    <mergeCell ref="C17:C20"/>
    <mergeCell ref="D17:D20"/>
    <mergeCell ref="H17:H20"/>
    <mergeCell ref="C77:C80"/>
    <mergeCell ref="A21:A24"/>
    <mergeCell ref="B21:B24"/>
    <mergeCell ref="C21:C24"/>
    <mergeCell ref="J17:J20"/>
    <mergeCell ref="R77:R80"/>
    <mergeCell ref="R73:R76"/>
    <mergeCell ref="D21:D24"/>
    <mergeCell ref="E21:E24"/>
    <mergeCell ref="F21:F24"/>
    <mergeCell ref="B77:B80"/>
    <mergeCell ref="G21:G24"/>
    <mergeCell ref="H21:H24"/>
    <mergeCell ref="J21:J24"/>
    <mergeCell ref="P21:P24"/>
    <mergeCell ref="Q21:Q24"/>
    <mergeCell ref="R21:R24"/>
    <mergeCell ref="P77:P80"/>
    <mergeCell ref="D1:G1"/>
    <mergeCell ref="D3:R3"/>
    <mergeCell ref="J8:K8"/>
    <mergeCell ref="L8:O8"/>
    <mergeCell ref="D4:R4"/>
    <mergeCell ref="L9:O9"/>
    <mergeCell ref="Q12:Q14"/>
    <mergeCell ref="G12:O13"/>
    <mergeCell ref="I14:J14"/>
    <mergeCell ref="K10:O10"/>
    <mergeCell ref="P12:P14"/>
    <mergeCell ref="D12:D15"/>
    <mergeCell ref="F12:F15"/>
    <mergeCell ref="A6:Q6"/>
    <mergeCell ref="A9:E9"/>
    <mergeCell ref="F9:G9"/>
    <mergeCell ref="A12:A15"/>
    <mergeCell ref="G14:H14"/>
    <mergeCell ref="D5:R5"/>
    <mergeCell ref="E12:E15"/>
    <mergeCell ref="A3:B3"/>
    <mergeCell ref="K14:O14"/>
    <mergeCell ref="B12:B15"/>
    <mergeCell ref="C12:C15"/>
    <mergeCell ref="R322:R325"/>
    <mergeCell ref="A322:A325"/>
    <mergeCell ref="B322:B325"/>
    <mergeCell ref="H322:H325"/>
    <mergeCell ref="I322:I325"/>
    <mergeCell ref="R226:R229"/>
    <mergeCell ref="R266:R269"/>
    <mergeCell ref="Q214:Q217"/>
    <mergeCell ref="P214:P217"/>
    <mergeCell ref="P226:P229"/>
    <mergeCell ref="Q226:Q229"/>
    <mergeCell ref="P230:P233"/>
    <mergeCell ref="B158:B161"/>
    <mergeCell ref="E158:E161"/>
    <mergeCell ref="G214:G217"/>
    <mergeCell ref="R214:R217"/>
    <mergeCell ref="C158:C161"/>
    <mergeCell ref="D158:D161"/>
    <mergeCell ref="J322:J325"/>
    <mergeCell ref="P322:P325"/>
    <mergeCell ref="R230:R233"/>
    <mergeCell ref="R258:R261"/>
    <mergeCell ref="A170:A173"/>
    <mergeCell ref="R186:R189"/>
    <mergeCell ref="J190:J193"/>
    <mergeCell ref="P190:P193"/>
    <mergeCell ref="Q190:Q193"/>
    <mergeCell ref="R190:R193"/>
    <mergeCell ref="Q266:Q269"/>
    <mergeCell ref="H238:H241"/>
    <mergeCell ref="G158:G161"/>
    <mergeCell ref="H158:H161"/>
    <mergeCell ref="J81:J84"/>
    <mergeCell ref="P81:P84"/>
    <mergeCell ref="Q81:Q84"/>
    <mergeCell ref="R81:R84"/>
    <mergeCell ref="E73:E76"/>
    <mergeCell ref="F73:F76"/>
    <mergeCell ref="G73:G76"/>
    <mergeCell ref="H73:H76"/>
    <mergeCell ref="I73:I76"/>
    <mergeCell ref="G77:G80"/>
    <mergeCell ref="P73:P76"/>
    <mergeCell ref="Q73:Q76"/>
    <mergeCell ref="H94:H97"/>
    <mergeCell ref="A81:A84"/>
    <mergeCell ref="B81:B84"/>
    <mergeCell ref="C81:C84"/>
    <mergeCell ref="D81:D84"/>
    <mergeCell ref="E81:E84"/>
    <mergeCell ref="F81:F84"/>
    <mergeCell ref="G81:G84"/>
    <mergeCell ref="H81:H84"/>
    <mergeCell ref="H85:H89"/>
    <mergeCell ref="F94:F97"/>
    <mergeCell ref="G94:G97"/>
    <mergeCell ref="I90:I93"/>
    <mergeCell ref="J90:J93"/>
    <mergeCell ref="P90:P93"/>
    <mergeCell ref="Q90:Q93"/>
    <mergeCell ref="R90:R93"/>
    <mergeCell ref="A85:A89"/>
    <mergeCell ref="B85:B89"/>
    <mergeCell ref="C85:C89"/>
    <mergeCell ref="J85:J89"/>
    <mergeCell ref="P85:P89"/>
    <mergeCell ref="Q85:Q89"/>
    <mergeCell ref="R85:R89"/>
    <mergeCell ref="F90:F93"/>
    <mergeCell ref="G90:G93"/>
    <mergeCell ref="H90:H93"/>
    <mergeCell ref="R158:R16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Q102:Q105"/>
    <mergeCell ref="R102:R105"/>
    <mergeCell ref="A134:A137"/>
    <mergeCell ref="A150:A153"/>
    <mergeCell ref="B150:B153"/>
    <mergeCell ref="C150:C153"/>
    <mergeCell ref="D150:D153"/>
    <mergeCell ref="B94:B97"/>
    <mergeCell ref="C94:C97"/>
    <mergeCell ref="D94:D97"/>
    <mergeCell ref="E94:E97"/>
    <mergeCell ref="A94:A97"/>
    <mergeCell ref="R150:R153"/>
    <mergeCell ref="C73:C76"/>
    <mergeCell ref="D73:D76"/>
    <mergeCell ref="A106:A109"/>
    <mergeCell ref="I106:I109"/>
    <mergeCell ref="H110:H113"/>
    <mergeCell ref="I110:I113"/>
    <mergeCell ref="R146:R149"/>
    <mergeCell ref="Q134:Q137"/>
    <mergeCell ref="R134:R137"/>
    <mergeCell ref="Q138:Q141"/>
    <mergeCell ref="R138:R141"/>
    <mergeCell ref="J142:J145"/>
    <mergeCell ref="P142:P145"/>
    <mergeCell ref="Q142:Q145"/>
    <mergeCell ref="R142:R145"/>
    <mergeCell ref="R254:R257"/>
    <mergeCell ref="I234:I237"/>
    <mergeCell ref="J238:J241"/>
    <mergeCell ref="Q234:Q237"/>
    <mergeCell ref="I238:I241"/>
    <mergeCell ref="I170:I173"/>
    <mergeCell ref="I230:I233"/>
    <mergeCell ref="J230:J233"/>
    <mergeCell ref="R250:R253"/>
    <mergeCell ref="J250:J253"/>
    <mergeCell ref="P250:P253"/>
    <mergeCell ref="Q250:Q253"/>
    <mergeCell ref="R234:R237"/>
    <mergeCell ref="Q230:Q233"/>
    <mergeCell ref="I182:I185"/>
    <mergeCell ref="J198:J201"/>
    <mergeCell ref="P198:P201"/>
    <mergeCell ref="B170:B173"/>
    <mergeCell ref="C186:C189"/>
    <mergeCell ref="D186:D189"/>
    <mergeCell ref="E186:E189"/>
    <mergeCell ref="P182:P185"/>
    <mergeCell ref="P154:P157"/>
    <mergeCell ref="A73:A76"/>
    <mergeCell ref="F142:F145"/>
    <mergeCell ref="G142:G145"/>
    <mergeCell ref="H142:H145"/>
    <mergeCell ref="I142:I145"/>
    <mergeCell ref="A138:A141"/>
    <mergeCell ref="B138:B141"/>
    <mergeCell ref="C138:C141"/>
    <mergeCell ref="D138:D141"/>
    <mergeCell ref="E138:E141"/>
    <mergeCell ref="F126:F129"/>
    <mergeCell ref="G126:G129"/>
    <mergeCell ref="H126:H129"/>
    <mergeCell ref="I126:I129"/>
    <mergeCell ref="A110:A113"/>
    <mergeCell ref="B110:B113"/>
    <mergeCell ref="C110:C113"/>
    <mergeCell ref="A90:A93"/>
    <mergeCell ref="B90:B93"/>
    <mergeCell ref="C90:C93"/>
    <mergeCell ref="D90:D93"/>
    <mergeCell ref="E90:E93"/>
    <mergeCell ref="G85:G89"/>
    <mergeCell ref="E77:E80"/>
    <mergeCell ref="F77:F80"/>
    <mergeCell ref="B73:B76"/>
    <mergeCell ref="E194:E197"/>
    <mergeCell ref="H190:H193"/>
    <mergeCell ref="J146:J149"/>
    <mergeCell ref="P146:P149"/>
    <mergeCell ref="F134:F137"/>
    <mergeCell ref="G134:G137"/>
    <mergeCell ref="H134:H137"/>
    <mergeCell ref="I134:I137"/>
    <mergeCell ref="J134:J137"/>
    <mergeCell ref="P134:P137"/>
    <mergeCell ref="F138:F141"/>
    <mergeCell ref="G138:G141"/>
    <mergeCell ref="H138:H141"/>
    <mergeCell ref="I138:I141"/>
    <mergeCell ref="J138:J141"/>
    <mergeCell ref="P138:P141"/>
    <mergeCell ref="C170:C173"/>
    <mergeCell ref="D170:D173"/>
    <mergeCell ref="E170:E173"/>
    <mergeCell ref="J182:J185"/>
    <mergeCell ref="F158:F161"/>
    <mergeCell ref="G194:G197"/>
    <mergeCell ref="H194:H197"/>
    <mergeCell ref="I194:I197"/>
    <mergeCell ref="D110:D113"/>
    <mergeCell ref="E114:E117"/>
    <mergeCell ref="F114:F117"/>
    <mergeCell ref="A122:A125"/>
    <mergeCell ref="B122:B125"/>
    <mergeCell ref="C122:C125"/>
    <mergeCell ref="D122:D125"/>
    <mergeCell ref="D234:D237"/>
    <mergeCell ref="E234:E237"/>
    <mergeCell ref="F234:F237"/>
    <mergeCell ref="B190:B193"/>
    <mergeCell ref="C190:C193"/>
    <mergeCell ref="D190:D193"/>
    <mergeCell ref="E190:E193"/>
    <mergeCell ref="F190:F193"/>
    <mergeCell ref="I190:I193"/>
    <mergeCell ref="F214:F217"/>
    <mergeCell ref="A118:A121"/>
    <mergeCell ref="B118:B121"/>
    <mergeCell ref="C118:C121"/>
    <mergeCell ref="D118:D121"/>
    <mergeCell ref="E118:E121"/>
    <mergeCell ref="E110:E113"/>
    <mergeCell ref="F110:F113"/>
    <mergeCell ref="G110:G113"/>
    <mergeCell ref="A194:A197"/>
    <mergeCell ref="B194:B197"/>
    <mergeCell ref="C194:C197"/>
    <mergeCell ref="D194:D19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P130:P133"/>
    <mergeCell ref="Q130:Q133"/>
    <mergeCell ref="Q198:Q201"/>
    <mergeCell ref="R198:R201"/>
    <mergeCell ref="H118:H121"/>
    <mergeCell ref="I118:I121"/>
    <mergeCell ref="J118:J121"/>
    <mergeCell ref="P118:P121"/>
    <mergeCell ref="Q118:Q121"/>
    <mergeCell ref="R118:R121"/>
    <mergeCell ref="J194:J197"/>
    <mergeCell ref="P194:P197"/>
    <mergeCell ref="Q194:Q197"/>
    <mergeCell ref="R194:R197"/>
    <mergeCell ref="J126:J129"/>
    <mergeCell ref="P126:P129"/>
    <mergeCell ref="Q126:Q129"/>
    <mergeCell ref="R126:R129"/>
    <mergeCell ref="R130:R133"/>
    <mergeCell ref="F118:F121"/>
    <mergeCell ref="G118:G121"/>
    <mergeCell ref="F194:F197"/>
    <mergeCell ref="A114:A117"/>
    <mergeCell ref="B114:B117"/>
    <mergeCell ref="A190:A193"/>
    <mergeCell ref="D146:D149"/>
    <mergeCell ref="E146:E149"/>
    <mergeCell ref="E122:E125"/>
    <mergeCell ref="A146:A149"/>
    <mergeCell ref="B146:B149"/>
    <mergeCell ref="C146:C149"/>
    <mergeCell ref="A186:A189"/>
    <mergeCell ref="R246:R249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P242:P245"/>
    <mergeCell ref="Q242:Q245"/>
    <mergeCell ref="R242:R245"/>
    <mergeCell ref="G246:G249"/>
    <mergeCell ref="H246:H249"/>
    <mergeCell ref="J202:J205"/>
    <mergeCell ref="F202:F205"/>
    <mergeCell ref="F146:F149"/>
    <mergeCell ref="G146:G149"/>
    <mergeCell ref="H146:H149"/>
    <mergeCell ref="I146:I149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Zeros="0" topLeftCell="A16" workbookViewId="0">
      <selection activeCell="E24" sqref="E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>
      <c r="B1" s="2" t="s">
        <v>26</v>
      </c>
      <c r="C1" s="152"/>
      <c r="D1" s="152"/>
      <c r="E1" s="152"/>
      <c r="F1" s="152"/>
    </row>
    <row r="2" spans="1:10">
      <c r="C2" s="152"/>
      <c r="D2" s="152"/>
      <c r="E2" s="152"/>
      <c r="F2" s="152"/>
    </row>
    <row r="3" spans="1:10">
      <c r="B3" s="152" t="s">
        <v>357</v>
      </c>
      <c r="C3" s="152"/>
      <c r="D3" s="152"/>
      <c r="E3" s="152"/>
      <c r="F3" s="152"/>
    </row>
    <row r="4" spans="1:10">
      <c r="B4" s="160" t="s">
        <v>101</v>
      </c>
      <c r="C4" s="160"/>
      <c r="D4" s="160"/>
      <c r="E4" s="160"/>
      <c r="F4" s="160"/>
    </row>
    <row r="5" spans="1:10">
      <c r="B5" s="160"/>
      <c r="C5" s="160"/>
      <c r="D5" s="160"/>
      <c r="E5" s="160"/>
      <c r="F5" s="160"/>
    </row>
    <row r="6" spans="1:10">
      <c r="A6" s="67"/>
      <c r="B6" s="161" t="s">
        <v>207</v>
      </c>
      <c r="C6" s="161"/>
      <c r="D6" s="161"/>
      <c r="E6" s="67"/>
      <c r="F6" s="67"/>
    </row>
    <row r="7" spans="1:10">
      <c r="A7" s="67"/>
      <c r="B7" s="67"/>
      <c r="C7" s="67"/>
      <c r="D7" s="67"/>
      <c r="E7" s="67"/>
      <c r="F7" s="67"/>
    </row>
    <row r="8" spans="1:10">
      <c r="A8" s="67"/>
      <c r="B8" s="67"/>
      <c r="C8" s="70" t="s">
        <v>33</v>
      </c>
      <c r="D8" s="67"/>
      <c r="E8" s="16">
        <v>1361.3734800000002</v>
      </c>
      <c r="F8" s="70" t="s">
        <v>21</v>
      </c>
    </row>
    <row r="9" spans="1:10" ht="39.75" customHeight="1">
      <c r="A9" s="68" t="s">
        <v>0</v>
      </c>
      <c r="B9" s="69" t="s">
        <v>34</v>
      </c>
      <c r="C9" s="42" t="s">
        <v>35</v>
      </c>
      <c r="D9" s="43" t="s">
        <v>77</v>
      </c>
      <c r="E9" s="42" t="s">
        <v>36</v>
      </c>
      <c r="F9" s="42" t="s">
        <v>37</v>
      </c>
    </row>
    <row r="10" spans="1:10" ht="14.1" customHeight="1" outlineLevel="1">
      <c r="A10" s="44">
        <v>1</v>
      </c>
      <c r="B10" s="45">
        <v>2</v>
      </c>
      <c r="C10" s="46">
        <v>3</v>
      </c>
      <c r="D10" s="46">
        <v>4</v>
      </c>
      <c r="E10" s="46">
        <v>5</v>
      </c>
      <c r="F10" s="46">
        <v>6</v>
      </c>
    </row>
    <row r="11" spans="1:10" ht="14.1" customHeight="1" outlineLevel="1">
      <c r="A11" s="17"/>
      <c r="B11" s="18" t="s">
        <v>32</v>
      </c>
      <c r="C11" s="19"/>
      <c r="D11" s="20"/>
      <c r="E11" s="20"/>
      <c r="F11" s="20"/>
    </row>
    <row r="12" spans="1:10" ht="14.1" customHeight="1" outlineLevel="1">
      <c r="A12" s="17" t="s">
        <v>106</v>
      </c>
      <c r="B12" s="18" t="s">
        <v>240</v>
      </c>
      <c r="C12" s="21">
        <v>1110.6000000000001</v>
      </c>
      <c r="D12" s="21"/>
      <c r="E12" s="21">
        <v>0</v>
      </c>
      <c r="F12" s="21">
        <v>1110.6000000000001</v>
      </c>
      <c r="H12" s="34"/>
      <c r="I12" s="34"/>
    </row>
    <row r="13" spans="1:10" ht="14.1" customHeight="1" outlineLevel="1">
      <c r="A13" s="17"/>
      <c r="B13" s="47" t="s">
        <v>38</v>
      </c>
      <c r="C13" s="22">
        <v>1110.6000000000001</v>
      </c>
      <c r="D13" s="22">
        <v>0</v>
      </c>
      <c r="E13" s="22">
        <v>0</v>
      </c>
      <c r="F13" s="22">
        <v>1110.6000000000001</v>
      </c>
      <c r="H13" s="34"/>
    </row>
    <row r="14" spans="1:10" ht="14.1" customHeight="1" outlineLevel="1">
      <c r="A14" s="17"/>
      <c r="B14" s="18" t="s">
        <v>39</v>
      </c>
      <c r="C14" s="22">
        <v>1110.6000000000001</v>
      </c>
      <c r="D14" s="22">
        <v>0</v>
      </c>
      <c r="E14" s="22">
        <v>0</v>
      </c>
      <c r="F14" s="22">
        <v>1110.6000000000001</v>
      </c>
    </row>
    <row r="15" spans="1:10" ht="14.1" customHeight="1" outlineLevel="1">
      <c r="A15" s="48" t="s">
        <v>75</v>
      </c>
      <c r="B15" s="18" t="s">
        <v>40</v>
      </c>
      <c r="C15" s="21"/>
      <c r="D15" s="21"/>
      <c r="E15" s="21"/>
      <c r="F15" s="21">
        <v>0</v>
      </c>
    </row>
    <row r="16" spans="1:10" ht="14.1" customHeight="1" outlineLevel="1">
      <c r="A16" s="17"/>
      <c r="B16" s="18" t="s">
        <v>41</v>
      </c>
      <c r="C16" s="22">
        <v>1110.6000000000001</v>
      </c>
      <c r="D16" s="22">
        <v>0</v>
      </c>
      <c r="E16" s="22">
        <v>0</v>
      </c>
      <c r="F16" s="22">
        <v>1110.6000000000001</v>
      </c>
      <c r="H16" s="34"/>
      <c r="I16" s="34"/>
      <c r="J16" s="34"/>
    </row>
    <row r="17" spans="1:6" ht="14.1" customHeight="1" outlineLevel="1">
      <c r="A17" s="17"/>
      <c r="B17" s="18" t="s">
        <v>42</v>
      </c>
      <c r="C17" s="21"/>
      <c r="D17" s="21"/>
      <c r="E17" s="21"/>
      <c r="F17" s="21"/>
    </row>
    <row r="18" spans="1:6" ht="14.1" customHeight="1" outlineLevel="1">
      <c r="A18" s="48" t="s">
        <v>104</v>
      </c>
      <c r="B18" s="18" t="s">
        <v>43</v>
      </c>
      <c r="C18" s="21"/>
      <c r="D18" s="21"/>
      <c r="E18" s="21">
        <v>0</v>
      </c>
      <c r="F18" s="21">
        <v>0</v>
      </c>
    </row>
    <row r="19" spans="1:6" ht="14.1" customHeight="1" outlineLevel="1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>
      <c r="A20" s="17"/>
      <c r="B20" s="18" t="s">
        <v>80</v>
      </c>
      <c r="C20" s="22"/>
      <c r="D20" s="22"/>
      <c r="E20" s="22"/>
      <c r="F20" s="22">
        <v>0</v>
      </c>
    </row>
    <row r="21" spans="1:6" ht="14.1" customHeight="1" outlineLevel="1">
      <c r="A21" s="17"/>
      <c r="B21" s="18" t="s">
        <v>44</v>
      </c>
      <c r="C21" s="22"/>
      <c r="D21" s="22"/>
      <c r="E21" s="22">
        <v>1.6659000000000002</v>
      </c>
      <c r="F21" s="22">
        <v>1.6659000000000002</v>
      </c>
    </row>
    <row r="22" spans="1:6" ht="14.1" customHeight="1" outlineLevel="1">
      <c r="A22" s="17"/>
      <c r="B22" s="18" t="s">
        <v>45</v>
      </c>
      <c r="C22" s="22">
        <v>1110.6000000000001</v>
      </c>
      <c r="D22" s="22">
        <v>0</v>
      </c>
      <c r="E22" s="22">
        <v>1.6659000000000002</v>
      </c>
      <c r="F22" s="22">
        <v>1112.2659000000001</v>
      </c>
    </row>
    <row r="23" spans="1:6" ht="14.1" customHeight="1" outlineLevel="1">
      <c r="A23" s="23"/>
      <c r="B23" s="18" t="s">
        <v>102</v>
      </c>
      <c r="C23" s="21"/>
      <c r="D23" s="21"/>
      <c r="E23" s="21"/>
      <c r="F23" s="21"/>
    </row>
    <row r="24" spans="1:6" ht="14.1" customHeight="1" outlineLevel="1">
      <c r="A24" s="23">
        <v>0.02</v>
      </c>
      <c r="B24" s="18" t="s">
        <v>46</v>
      </c>
      <c r="C24" s="21"/>
      <c r="D24" s="21"/>
      <c r="E24" s="21">
        <v>22.212000000000003</v>
      </c>
      <c r="F24" s="21">
        <v>22.212000000000003</v>
      </c>
    </row>
    <row r="25" spans="1:6" ht="14.1" customHeight="1" outlineLevel="1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>
      <c r="A26" s="17"/>
      <c r="B26" s="18" t="s">
        <v>38</v>
      </c>
      <c r="C26" s="21"/>
      <c r="D26" s="21"/>
      <c r="E26" s="22">
        <v>22.212000000000003</v>
      </c>
      <c r="F26" s="22">
        <v>22.212000000000003</v>
      </c>
    </row>
    <row r="27" spans="1:6" ht="14.1" customHeight="1" outlineLevel="1">
      <c r="A27" s="17"/>
      <c r="B27" s="18" t="s">
        <v>48</v>
      </c>
      <c r="C27" s="21">
        <v>1110.6000000000001</v>
      </c>
      <c r="D27" s="21">
        <v>0</v>
      </c>
      <c r="E27" s="21">
        <v>23.877900000000004</v>
      </c>
      <c r="F27" s="21">
        <v>1134.4779000000001</v>
      </c>
    </row>
    <row r="28" spans="1:6" ht="14.1" customHeight="1" outlineLevel="1">
      <c r="A28" s="24"/>
      <c r="B28" s="18" t="s">
        <v>49</v>
      </c>
      <c r="C28" s="21"/>
      <c r="D28" s="21">
        <v>0</v>
      </c>
      <c r="E28" s="21"/>
      <c r="F28" s="21">
        <v>0</v>
      </c>
    </row>
    <row r="29" spans="1:6" ht="14.1" customHeight="1" outlineLevel="1">
      <c r="A29" s="24"/>
      <c r="B29" s="18" t="s">
        <v>50</v>
      </c>
      <c r="C29" s="22">
        <v>1110.6000000000001</v>
      </c>
      <c r="D29" s="22">
        <v>0</v>
      </c>
      <c r="E29" s="22">
        <v>23.877900000000004</v>
      </c>
      <c r="F29" s="22">
        <v>1134.4779000000001</v>
      </c>
    </row>
    <row r="30" spans="1:6" ht="14.1" customHeight="1" outlineLevel="1">
      <c r="A30" s="24"/>
      <c r="B30" s="18" t="s">
        <v>51</v>
      </c>
      <c r="C30" s="21">
        <v>222.12000000000003</v>
      </c>
      <c r="D30" s="21">
        <v>0</v>
      </c>
      <c r="E30" s="21">
        <v>4.7735799999999999</v>
      </c>
      <c r="F30" s="21">
        <v>226.89357999999999</v>
      </c>
    </row>
    <row r="31" spans="1:6" ht="14.1" customHeight="1" outlineLevel="1">
      <c r="A31" s="24"/>
      <c r="B31" s="18" t="s">
        <v>50</v>
      </c>
      <c r="C31" s="22">
        <v>1332.7200000000003</v>
      </c>
      <c r="D31" s="22">
        <v>0</v>
      </c>
      <c r="E31" s="22">
        <v>28.653480000000005</v>
      </c>
      <c r="F31" s="22">
        <v>1361.3734800000002</v>
      </c>
    </row>
    <row r="32" spans="1:6">
      <c r="A32" s="25"/>
      <c r="B32" s="26" t="s">
        <v>52</v>
      </c>
      <c r="C32" s="26"/>
      <c r="D32" s="27"/>
      <c r="E32" s="26"/>
      <c r="F32" s="28">
        <v>0</v>
      </c>
    </row>
    <row r="33" spans="1:6">
      <c r="A33" s="53"/>
      <c r="B33" s="54"/>
      <c r="C33" s="54"/>
      <c r="D33" s="55"/>
      <c r="E33" s="54"/>
      <c r="F33" s="56"/>
    </row>
    <row r="34" spans="1:6">
      <c r="B34" s="13" t="s">
        <v>99</v>
      </c>
      <c r="C34" s="13" t="s">
        <v>100</v>
      </c>
    </row>
    <row r="35" spans="1:6">
      <c r="B35" s="13" t="s">
        <v>53</v>
      </c>
      <c r="C35" s="159" t="s">
        <v>54</v>
      </c>
      <c r="D35" s="159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04"/>
  <sheetViews>
    <sheetView showZeros="0" topLeftCell="A22" workbookViewId="0">
      <selection activeCell="C17" sqref="C17:C2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152"/>
      <c r="E1" s="152"/>
      <c r="F1" s="152"/>
      <c r="G1" s="152"/>
    </row>
    <row r="3" spans="1:18" ht="15" customHeight="1">
      <c r="A3" s="155"/>
      <c r="B3" s="155"/>
      <c r="C3" s="2" t="s">
        <v>27</v>
      </c>
      <c r="D3" s="222" t="s">
        <v>358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15" customHeight="1">
      <c r="C4" s="50"/>
      <c r="D4" s="152" t="s">
        <v>101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" customHeight="1">
      <c r="C5" s="49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4.25">
      <c r="A6" s="227" t="s">
        <v>233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5" t="s">
        <v>22</v>
      </c>
      <c r="K8" s="155"/>
      <c r="L8" s="223" t="s">
        <v>23</v>
      </c>
      <c r="M8" s="223"/>
      <c r="N8" s="223"/>
      <c r="O8" s="223"/>
      <c r="P8" s="4">
        <v>1973.9</v>
      </c>
    </row>
    <row r="9" spans="1:18" ht="13.5">
      <c r="A9" s="228" t="s">
        <v>137</v>
      </c>
      <c r="B9" s="228"/>
      <c r="C9" s="228"/>
      <c r="D9" s="228"/>
      <c r="E9" s="228"/>
      <c r="F9" s="229">
        <v>1110.6000000000001</v>
      </c>
      <c r="G9" s="230"/>
      <c r="H9" s="6" t="s">
        <v>21</v>
      </c>
      <c r="L9" s="223" t="s">
        <v>24</v>
      </c>
      <c r="M9" s="223"/>
      <c r="N9" s="223"/>
      <c r="O9" s="223"/>
      <c r="P9" s="4">
        <v>2805.62</v>
      </c>
    </row>
    <row r="10" spans="1:18" ht="13.5">
      <c r="A10" s="3"/>
      <c r="K10" s="225" t="s">
        <v>25</v>
      </c>
      <c r="L10" s="225"/>
      <c r="M10" s="225"/>
      <c r="N10" s="225"/>
      <c r="O10" s="225"/>
      <c r="P10" s="127">
        <v>1.0657000000000001</v>
      </c>
    </row>
    <row r="11" spans="1:18" ht="13.5">
      <c r="A11" s="3"/>
      <c r="K11" s="33"/>
      <c r="L11" s="33"/>
      <c r="M11" s="33"/>
      <c r="N11" s="33"/>
      <c r="O11" s="33"/>
      <c r="P11" s="49"/>
    </row>
    <row r="12" spans="1:18" ht="22.5" customHeight="1">
      <c r="A12" s="224" t="s">
        <v>0</v>
      </c>
      <c r="B12" s="226" t="s">
        <v>1</v>
      </c>
      <c r="C12" s="224" t="s">
        <v>2</v>
      </c>
      <c r="D12" s="226" t="s">
        <v>3</v>
      </c>
      <c r="E12" s="226" t="s">
        <v>4</v>
      </c>
      <c r="F12" s="226" t="s">
        <v>5</v>
      </c>
      <c r="G12" s="224" t="s">
        <v>6</v>
      </c>
      <c r="H12" s="224"/>
      <c r="I12" s="224"/>
      <c r="J12" s="224"/>
      <c r="K12" s="224"/>
      <c r="L12" s="224"/>
      <c r="M12" s="224"/>
      <c r="N12" s="224"/>
      <c r="O12" s="224"/>
      <c r="P12" s="224" t="s">
        <v>7</v>
      </c>
      <c r="Q12" s="224" t="s">
        <v>8</v>
      </c>
      <c r="R12" s="36" t="s">
        <v>8</v>
      </c>
    </row>
    <row r="13" spans="1:18" ht="13.5" customHeight="1">
      <c r="A13" s="224"/>
      <c r="B13" s="226"/>
      <c r="C13" s="224"/>
      <c r="D13" s="226"/>
      <c r="E13" s="226"/>
      <c r="F13" s="226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36" t="s">
        <v>9</v>
      </c>
    </row>
    <row r="14" spans="1:18" ht="20.25" customHeight="1">
      <c r="A14" s="224"/>
      <c r="B14" s="226"/>
      <c r="C14" s="224"/>
      <c r="D14" s="226"/>
      <c r="E14" s="226"/>
      <c r="F14" s="226"/>
      <c r="G14" s="224" t="s">
        <v>10</v>
      </c>
      <c r="H14" s="224"/>
      <c r="I14" s="224" t="s">
        <v>11</v>
      </c>
      <c r="J14" s="224"/>
      <c r="K14" s="224" t="s">
        <v>12</v>
      </c>
      <c r="L14" s="224"/>
      <c r="M14" s="224"/>
      <c r="N14" s="224"/>
      <c r="O14" s="224"/>
      <c r="P14" s="224"/>
      <c r="Q14" s="224"/>
      <c r="R14" s="37">
        <v>1.0657000000000001</v>
      </c>
    </row>
    <row r="15" spans="1:18" s="35" customFormat="1" ht="46.5">
      <c r="A15" s="224"/>
      <c r="B15" s="226"/>
      <c r="C15" s="224"/>
      <c r="D15" s="226"/>
      <c r="E15" s="226"/>
      <c r="F15" s="226"/>
      <c r="G15" s="52" t="s">
        <v>13</v>
      </c>
      <c r="H15" s="51" t="s">
        <v>14</v>
      </c>
      <c r="I15" s="52" t="s">
        <v>13</v>
      </c>
      <c r="J15" s="51" t="s">
        <v>14</v>
      </c>
      <c r="K15" s="51" t="s">
        <v>15</v>
      </c>
      <c r="L15" s="52" t="s">
        <v>16</v>
      </c>
      <c r="M15" s="51" t="s">
        <v>17</v>
      </c>
      <c r="N15" s="51" t="s">
        <v>18</v>
      </c>
      <c r="O15" s="52" t="s">
        <v>19</v>
      </c>
      <c r="P15" s="7" t="s">
        <v>20</v>
      </c>
      <c r="Q15" s="7" t="s">
        <v>20</v>
      </c>
      <c r="R15" s="7" t="s">
        <v>20</v>
      </c>
    </row>
    <row r="16" spans="1:18" s="35" customFormat="1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>
      <c r="A17" s="164">
        <v>1</v>
      </c>
      <c r="B17" s="200"/>
      <c r="C17" s="166" t="s">
        <v>384</v>
      </c>
      <c r="D17" s="162" t="s">
        <v>140</v>
      </c>
      <c r="E17" s="173">
        <v>3</v>
      </c>
      <c r="F17" s="177">
        <v>10</v>
      </c>
      <c r="G17" s="178"/>
      <c r="H17" s="176">
        <v>0</v>
      </c>
      <c r="I17" s="178"/>
      <c r="J17" s="176">
        <v>0</v>
      </c>
      <c r="K17" s="5" t="s">
        <v>346</v>
      </c>
      <c r="L17" s="80" t="s">
        <v>140</v>
      </c>
      <c r="M17" s="80">
        <v>1</v>
      </c>
      <c r="N17" s="119">
        <v>10</v>
      </c>
      <c r="O17" s="81">
        <v>10</v>
      </c>
      <c r="P17" s="176">
        <v>30</v>
      </c>
      <c r="Q17" s="176">
        <v>10</v>
      </c>
      <c r="R17" s="169">
        <v>10</v>
      </c>
    </row>
    <row r="18" spans="1:18">
      <c r="A18" s="164"/>
      <c r="B18" s="195"/>
      <c r="C18" s="167"/>
      <c r="D18" s="162"/>
      <c r="E18" s="173"/>
      <c r="F18" s="177"/>
      <c r="G18" s="178"/>
      <c r="H18" s="176"/>
      <c r="I18" s="178"/>
      <c r="J18" s="176"/>
      <c r="K18" s="80"/>
      <c r="L18" s="80"/>
      <c r="M18" s="80"/>
      <c r="N18" s="119"/>
      <c r="O18" s="81">
        <v>0</v>
      </c>
      <c r="P18" s="176"/>
      <c r="Q18" s="176"/>
      <c r="R18" s="169"/>
    </row>
    <row r="19" spans="1:18">
      <c r="A19" s="164"/>
      <c r="B19" s="195"/>
      <c r="C19" s="167"/>
      <c r="D19" s="162"/>
      <c r="E19" s="173"/>
      <c r="F19" s="177"/>
      <c r="G19" s="178"/>
      <c r="H19" s="176"/>
      <c r="I19" s="178"/>
      <c r="J19" s="176"/>
      <c r="K19" s="80"/>
      <c r="L19" s="80"/>
      <c r="M19" s="85"/>
      <c r="N19" s="119"/>
      <c r="O19" s="81">
        <v>0</v>
      </c>
      <c r="P19" s="176"/>
      <c r="Q19" s="176"/>
      <c r="R19" s="169"/>
    </row>
    <row r="20" spans="1:18" ht="12.75" customHeight="1">
      <c r="A20" s="164"/>
      <c r="B20" s="196"/>
      <c r="C20" s="168"/>
      <c r="D20" s="162"/>
      <c r="E20" s="173"/>
      <c r="F20" s="177"/>
      <c r="G20" s="178"/>
      <c r="H20" s="176"/>
      <c r="I20" s="178"/>
      <c r="J20" s="176"/>
      <c r="K20" s="80"/>
      <c r="L20" s="80"/>
      <c r="M20" s="80"/>
      <c r="N20" s="119"/>
      <c r="O20" s="81">
        <v>0</v>
      </c>
      <c r="P20" s="176"/>
      <c r="Q20" s="176"/>
      <c r="R20" s="169"/>
    </row>
    <row r="21" spans="1:18" ht="12.75" customHeight="1">
      <c r="A21" s="164">
        <v>2</v>
      </c>
      <c r="B21" s="200" t="s">
        <v>385</v>
      </c>
      <c r="C21" s="166" t="s">
        <v>386</v>
      </c>
      <c r="D21" s="162" t="s">
        <v>140</v>
      </c>
      <c r="E21" s="173">
        <v>1</v>
      </c>
      <c r="F21" s="177">
        <v>508.2</v>
      </c>
      <c r="G21" s="178"/>
      <c r="H21" s="176">
        <v>0</v>
      </c>
      <c r="I21" s="178"/>
      <c r="J21" s="176">
        <v>0</v>
      </c>
      <c r="K21" s="5" t="s">
        <v>387</v>
      </c>
      <c r="L21" s="80" t="s">
        <v>140</v>
      </c>
      <c r="M21" s="80">
        <v>1</v>
      </c>
      <c r="N21" s="129">
        <v>508.2</v>
      </c>
      <c r="O21" s="81">
        <v>508.2</v>
      </c>
      <c r="P21" s="176">
        <v>508.2</v>
      </c>
      <c r="Q21" s="176">
        <v>508.2</v>
      </c>
      <c r="R21" s="169">
        <v>508.2</v>
      </c>
    </row>
    <row r="22" spans="1:18">
      <c r="A22" s="164"/>
      <c r="B22" s="195"/>
      <c r="C22" s="167"/>
      <c r="D22" s="162"/>
      <c r="E22" s="173"/>
      <c r="F22" s="177"/>
      <c r="G22" s="178"/>
      <c r="H22" s="176"/>
      <c r="I22" s="178"/>
      <c r="J22" s="176"/>
      <c r="K22" s="80"/>
      <c r="L22" s="80"/>
      <c r="M22" s="80"/>
      <c r="N22" s="131"/>
      <c r="O22" s="81">
        <v>0</v>
      </c>
      <c r="P22" s="176"/>
      <c r="Q22" s="176"/>
      <c r="R22" s="169"/>
    </row>
    <row r="23" spans="1:18">
      <c r="A23" s="164"/>
      <c r="B23" s="195"/>
      <c r="C23" s="167"/>
      <c r="D23" s="162"/>
      <c r="E23" s="173"/>
      <c r="F23" s="177"/>
      <c r="G23" s="178"/>
      <c r="H23" s="176"/>
      <c r="I23" s="178"/>
      <c r="J23" s="176"/>
      <c r="K23" s="80"/>
      <c r="L23" s="80"/>
      <c r="M23" s="85"/>
      <c r="N23" s="131"/>
      <c r="O23" s="81">
        <v>0</v>
      </c>
      <c r="P23" s="176"/>
      <c r="Q23" s="176"/>
      <c r="R23" s="169"/>
    </row>
    <row r="24" spans="1:18" ht="82.5" customHeight="1">
      <c r="A24" s="164"/>
      <c r="B24" s="196"/>
      <c r="C24" s="168"/>
      <c r="D24" s="162"/>
      <c r="E24" s="173"/>
      <c r="F24" s="177"/>
      <c r="G24" s="178"/>
      <c r="H24" s="176"/>
      <c r="I24" s="178"/>
      <c r="J24" s="176"/>
      <c r="K24" s="80"/>
      <c r="L24" s="80"/>
      <c r="M24" s="80"/>
      <c r="N24" s="131"/>
      <c r="O24" s="81">
        <v>0</v>
      </c>
      <c r="P24" s="176"/>
      <c r="Q24" s="176"/>
      <c r="R24" s="169"/>
    </row>
    <row r="25" spans="1:18" ht="12.75" customHeight="1">
      <c r="A25" s="164">
        <v>3</v>
      </c>
      <c r="B25" s="200"/>
      <c r="C25" s="166" t="s">
        <v>447</v>
      </c>
      <c r="D25" s="184" t="s">
        <v>146</v>
      </c>
      <c r="E25" s="246">
        <v>8.4</v>
      </c>
      <c r="F25" s="177">
        <v>8</v>
      </c>
      <c r="G25" s="178"/>
      <c r="H25" s="176">
        <v>0</v>
      </c>
      <c r="I25" s="178"/>
      <c r="J25" s="176">
        <v>0</v>
      </c>
      <c r="K25" s="5" t="s">
        <v>448</v>
      </c>
      <c r="L25" s="80" t="s">
        <v>148</v>
      </c>
      <c r="M25" s="80">
        <v>1</v>
      </c>
      <c r="N25" s="141">
        <v>8</v>
      </c>
      <c r="O25" s="81">
        <v>8</v>
      </c>
      <c r="P25" s="176">
        <v>67.2</v>
      </c>
      <c r="Q25" s="176">
        <v>8</v>
      </c>
      <c r="R25" s="169">
        <v>8</v>
      </c>
    </row>
    <row r="26" spans="1:18">
      <c r="A26" s="164"/>
      <c r="B26" s="195"/>
      <c r="C26" s="167"/>
      <c r="D26" s="185"/>
      <c r="E26" s="247"/>
      <c r="F26" s="177"/>
      <c r="G26" s="178"/>
      <c r="H26" s="176"/>
      <c r="I26" s="178"/>
      <c r="J26" s="176"/>
      <c r="K26" s="80"/>
      <c r="L26" s="80"/>
      <c r="M26" s="80"/>
      <c r="N26" s="140"/>
      <c r="O26" s="81">
        <v>0</v>
      </c>
      <c r="P26" s="176"/>
      <c r="Q26" s="176"/>
      <c r="R26" s="169"/>
    </row>
    <row r="27" spans="1:18">
      <c r="A27" s="164"/>
      <c r="B27" s="195"/>
      <c r="C27" s="167"/>
      <c r="D27" s="185"/>
      <c r="E27" s="247"/>
      <c r="F27" s="177"/>
      <c r="G27" s="178"/>
      <c r="H27" s="176"/>
      <c r="I27" s="178"/>
      <c r="J27" s="176"/>
      <c r="K27" s="80"/>
      <c r="L27" s="80"/>
      <c r="M27" s="85"/>
      <c r="N27" s="140"/>
      <c r="O27" s="81">
        <v>0</v>
      </c>
      <c r="P27" s="176"/>
      <c r="Q27" s="176"/>
      <c r="R27" s="169"/>
    </row>
    <row r="28" spans="1:18" ht="27" customHeight="1">
      <c r="A28" s="164"/>
      <c r="B28" s="196"/>
      <c r="C28" s="168"/>
      <c r="D28" s="186"/>
      <c r="E28" s="248"/>
      <c r="F28" s="177"/>
      <c r="G28" s="178"/>
      <c r="H28" s="176"/>
      <c r="I28" s="178"/>
      <c r="J28" s="176"/>
      <c r="K28" s="80"/>
      <c r="L28" s="80"/>
      <c r="M28" s="80"/>
      <c r="N28" s="140"/>
      <c r="O28" s="81">
        <v>0</v>
      </c>
      <c r="P28" s="176"/>
      <c r="Q28" s="176"/>
      <c r="R28" s="169"/>
    </row>
    <row r="29" spans="1:18" ht="12.75" customHeight="1">
      <c r="A29" s="164">
        <v>4</v>
      </c>
      <c r="B29" s="200" t="s">
        <v>250</v>
      </c>
      <c r="C29" s="166" t="s">
        <v>388</v>
      </c>
      <c r="D29" s="162" t="s">
        <v>140</v>
      </c>
      <c r="E29" s="173">
        <v>1</v>
      </c>
      <c r="F29" s="177">
        <v>0</v>
      </c>
      <c r="G29" s="178"/>
      <c r="H29" s="176">
        <v>0</v>
      </c>
      <c r="I29" s="178"/>
      <c r="J29" s="176">
        <v>0</v>
      </c>
      <c r="K29" s="5"/>
      <c r="L29" s="80"/>
      <c r="M29" s="80"/>
      <c r="N29" s="131"/>
      <c r="O29" s="81">
        <v>0</v>
      </c>
      <c r="P29" s="176">
        <v>0</v>
      </c>
      <c r="Q29" s="176">
        <v>0</v>
      </c>
      <c r="R29" s="169">
        <v>0</v>
      </c>
    </row>
    <row r="30" spans="1:18">
      <c r="A30" s="164"/>
      <c r="B30" s="195"/>
      <c r="C30" s="167"/>
      <c r="D30" s="162"/>
      <c r="E30" s="173"/>
      <c r="F30" s="177"/>
      <c r="G30" s="178"/>
      <c r="H30" s="176"/>
      <c r="I30" s="178"/>
      <c r="J30" s="176"/>
      <c r="K30" s="80"/>
      <c r="L30" s="80"/>
      <c r="M30" s="80"/>
      <c r="N30" s="131"/>
      <c r="O30" s="81">
        <v>0</v>
      </c>
      <c r="P30" s="176"/>
      <c r="Q30" s="176"/>
      <c r="R30" s="169"/>
    </row>
    <row r="31" spans="1:18">
      <c r="A31" s="164"/>
      <c r="B31" s="195"/>
      <c r="C31" s="167"/>
      <c r="D31" s="162"/>
      <c r="E31" s="173"/>
      <c r="F31" s="177"/>
      <c r="G31" s="178"/>
      <c r="H31" s="176"/>
      <c r="I31" s="178"/>
      <c r="J31" s="176"/>
      <c r="K31" s="80"/>
      <c r="L31" s="80"/>
      <c r="M31" s="85"/>
      <c r="N31" s="131"/>
      <c r="O31" s="81">
        <v>0</v>
      </c>
      <c r="P31" s="176"/>
      <c r="Q31" s="176"/>
      <c r="R31" s="169"/>
    </row>
    <row r="32" spans="1:18" ht="63.75" customHeight="1">
      <c r="A32" s="164"/>
      <c r="B32" s="196"/>
      <c r="C32" s="168"/>
      <c r="D32" s="162"/>
      <c r="E32" s="173"/>
      <c r="F32" s="177"/>
      <c r="G32" s="178"/>
      <c r="H32" s="176"/>
      <c r="I32" s="178"/>
      <c r="J32" s="176"/>
      <c r="K32" s="80"/>
      <c r="L32" s="80"/>
      <c r="M32" s="80"/>
      <c r="N32" s="131"/>
      <c r="O32" s="81">
        <v>0</v>
      </c>
      <c r="P32" s="176"/>
      <c r="Q32" s="176"/>
      <c r="R32" s="169"/>
    </row>
    <row r="33" spans="1:18" ht="12.75" customHeight="1">
      <c r="A33" s="164">
        <v>5</v>
      </c>
      <c r="B33" s="200"/>
      <c r="C33" s="166" t="s">
        <v>303</v>
      </c>
      <c r="D33" s="184" t="s">
        <v>146</v>
      </c>
      <c r="E33" s="173">
        <v>2.37</v>
      </c>
      <c r="F33" s="177">
        <v>75</v>
      </c>
      <c r="G33" s="178"/>
      <c r="H33" s="176">
        <v>0</v>
      </c>
      <c r="I33" s="178"/>
      <c r="J33" s="176">
        <v>0</v>
      </c>
      <c r="K33" s="5" t="s">
        <v>348</v>
      </c>
      <c r="L33" s="80" t="s">
        <v>148</v>
      </c>
      <c r="M33" s="80">
        <v>1</v>
      </c>
      <c r="N33" s="131">
        <v>75</v>
      </c>
      <c r="O33" s="81">
        <v>75</v>
      </c>
      <c r="P33" s="176">
        <v>177.75</v>
      </c>
      <c r="Q33" s="176">
        <v>75</v>
      </c>
      <c r="R33" s="169">
        <v>75</v>
      </c>
    </row>
    <row r="34" spans="1:18">
      <c r="A34" s="164"/>
      <c r="B34" s="195"/>
      <c r="C34" s="167"/>
      <c r="D34" s="185"/>
      <c r="E34" s="173"/>
      <c r="F34" s="177"/>
      <c r="G34" s="178"/>
      <c r="H34" s="176"/>
      <c r="I34" s="178"/>
      <c r="J34" s="176"/>
      <c r="K34" s="80"/>
      <c r="L34" s="80"/>
      <c r="M34" s="80"/>
      <c r="N34" s="131"/>
      <c r="O34" s="81">
        <v>0</v>
      </c>
      <c r="P34" s="176"/>
      <c r="Q34" s="176"/>
      <c r="R34" s="169"/>
    </row>
    <row r="35" spans="1:18">
      <c r="A35" s="164"/>
      <c r="B35" s="195"/>
      <c r="C35" s="167"/>
      <c r="D35" s="185"/>
      <c r="E35" s="173"/>
      <c r="F35" s="177"/>
      <c r="G35" s="178"/>
      <c r="H35" s="176"/>
      <c r="I35" s="178"/>
      <c r="J35" s="176"/>
      <c r="K35" s="80"/>
      <c r="L35" s="80"/>
      <c r="M35" s="85"/>
      <c r="N35" s="131"/>
      <c r="O35" s="81">
        <v>0</v>
      </c>
      <c r="P35" s="176"/>
      <c r="Q35" s="176"/>
      <c r="R35" s="169"/>
    </row>
    <row r="36" spans="1:18" ht="12.75" customHeight="1">
      <c r="A36" s="164"/>
      <c r="B36" s="196"/>
      <c r="C36" s="168"/>
      <c r="D36" s="186"/>
      <c r="E36" s="173"/>
      <c r="F36" s="177"/>
      <c r="G36" s="178"/>
      <c r="H36" s="176"/>
      <c r="I36" s="178"/>
      <c r="J36" s="176"/>
      <c r="K36" s="80"/>
      <c r="L36" s="80"/>
      <c r="M36" s="80"/>
      <c r="N36" s="131"/>
      <c r="O36" s="81">
        <v>0</v>
      </c>
      <c r="P36" s="176"/>
      <c r="Q36" s="176"/>
      <c r="R36" s="169"/>
    </row>
    <row r="37" spans="1:18" ht="12.75" customHeight="1">
      <c r="A37" s="164">
        <v>6</v>
      </c>
      <c r="B37" s="200"/>
      <c r="C37" s="166" t="s">
        <v>353</v>
      </c>
      <c r="D37" s="162" t="s">
        <v>200</v>
      </c>
      <c r="E37" s="173">
        <v>1</v>
      </c>
      <c r="F37" s="177">
        <v>20</v>
      </c>
      <c r="G37" s="178"/>
      <c r="H37" s="176">
        <v>0</v>
      </c>
      <c r="I37" s="178"/>
      <c r="J37" s="176">
        <v>0</v>
      </c>
      <c r="K37" s="5" t="s">
        <v>389</v>
      </c>
      <c r="L37" s="80" t="s">
        <v>200</v>
      </c>
      <c r="M37" s="80">
        <v>1</v>
      </c>
      <c r="N37" s="131">
        <v>20</v>
      </c>
      <c r="O37" s="81">
        <v>20</v>
      </c>
      <c r="P37" s="176">
        <v>20</v>
      </c>
      <c r="Q37" s="176">
        <v>20</v>
      </c>
      <c r="R37" s="169">
        <v>20</v>
      </c>
    </row>
    <row r="38" spans="1:18">
      <c r="A38" s="164"/>
      <c r="B38" s="195"/>
      <c r="C38" s="167"/>
      <c r="D38" s="162"/>
      <c r="E38" s="173"/>
      <c r="F38" s="177"/>
      <c r="G38" s="178"/>
      <c r="H38" s="176"/>
      <c r="I38" s="178"/>
      <c r="J38" s="176"/>
      <c r="K38" s="80"/>
      <c r="L38" s="80"/>
      <c r="M38" s="80"/>
      <c r="N38" s="131"/>
      <c r="O38" s="81">
        <v>0</v>
      </c>
      <c r="P38" s="176"/>
      <c r="Q38" s="176"/>
      <c r="R38" s="169"/>
    </row>
    <row r="39" spans="1:18">
      <c r="A39" s="164"/>
      <c r="B39" s="195"/>
      <c r="C39" s="167"/>
      <c r="D39" s="162"/>
      <c r="E39" s="173"/>
      <c r="F39" s="177"/>
      <c r="G39" s="178"/>
      <c r="H39" s="176"/>
      <c r="I39" s="178"/>
      <c r="J39" s="176"/>
      <c r="K39" s="80"/>
      <c r="L39" s="80"/>
      <c r="M39" s="85"/>
      <c r="N39" s="131"/>
      <c r="O39" s="81">
        <v>0</v>
      </c>
      <c r="P39" s="176"/>
      <c r="Q39" s="176"/>
      <c r="R39" s="169"/>
    </row>
    <row r="40" spans="1:18" ht="12.75" customHeight="1">
      <c r="A40" s="164"/>
      <c r="B40" s="196"/>
      <c r="C40" s="168"/>
      <c r="D40" s="162"/>
      <c r="E40" s="173"/>
      <c r="F40" s="177"/>
      <c r="G40" s="178"/>
      <c r="H40" s="176"/>
      <c r="I40" s="178"/>
      <c r="J40" s="176"/>
      <c r="K40" s="80"/>
      <c r="L40" s="80"/>
      <c r="M40" s="80"/>
      <c r="N40" s="131"/>
      <c r="O40" s="81">
        <v>0</v>
      </c>
      <c r="P40" s="176"/>
      <c r="Q40" s="176"/>
      <c r="R40" s="169"/>
    </row>
    <row r="41" spans="1:18" ht="12.75" customHeight="1">
      <c r="A41" s="164">
        <v>7</v>
      </c>
      <c r="B41" s="200"/>
      <c r="C41" s="166" t="s">
        <v>390</v>
      </c>
      <c r="D41" s="162" t="s">
        <v>200</v>
      </c>
      <c r="E41" s="173">
        <v>1</v>
      </c>
      <c r="F41" s="177">
        <v>6</v>
      </c>
      <c r="G41" s="178"/>
      <c r="H41" s="176">
        <v>0</v>
      </c>
      <c r="I41" s="178"/>
      <c r="J41" s="176">
        <v>0</v>
      </c>
      <c r="K41" s="5" t="s">
        <v>295</v>
      </c>
      <c r="L41" s="80" t="s">
        <v>200</v>
      </c>
      <c r="M41" s="80">
        <v>1</v>
      </c>
      <c r="N41" s="131">
        <v>6</v>
      </c>
      <c r="O41" s="81">
        <v>6</v>
      </c>
      <c r="P41" s="176">
        <v>6</v>
      </c>
      <c r="Q41" s="176">
        <v>6</v>
      </c>
      <c r="R41" s="169">
        <v>6</v>
      </c>
    </row>
    <row r="42" spans="1:18">
      <c r="A42" s="164"/>
      <c r="B42" s="195"/>
      <c r="C42" s="167"/>
      <c r="D42" s="162"/>
      <c r="E42" s="173"/>
      <c r="F42" s="177"/>
      <c r="G42" s="178"/>
      <c r="H42" s="176"/>
      <c r="I42" s="178"/>
      <c r="J42" s="176"/>
      <c r="K42" s="80"/>
      <c r="L42" s="80"/>
      <c r="M42" s="80"/>
      <c r="N42" s="131"/>
      <c r="O42" s="81">
        <v>0</v>
      </c>
      <c r="P42" s="176"/>
      <c r="Q42" s="176"/>
      <c r="R42" s="169"/>
    </row>
    <row r="43" spans="1:18">
      <c r="A43" s="164"/>
      <c r="B43" s="195"/>
      <c r="C43" s="167"/>
      <c r="D43" s="162"/>
      <c r="E43" s="173"/>
      <c r="F43" s="177"/>
      <c r="G43" s="178"/>
      <c r="H43" s="176"/>
      <c r="I43" s="178"/>
      <c r="J43" s="176"/>
      <c r="K43" s="80"/>
      <c r="L43" s="80"/>
      <c r="M43" s="85"/>
      <c r="N43" s="131"/>
      <c r="O43" s="81">
        <v>0</v>
      </c>
      <c r="P43" s="176"/>
      <c r="Q43" s="176"/>
      <c r="R43" s="169"/>
    </row>
    <row r="44" spans="1:18" ht="12.75" customHeight="1">
      <c r="A44" s="164"/>
      <c r="B44" s="196"/>
      <c r="C44" s="168"/>
      <c r="D44" s="162"/>
      <c r="E44" s="173"/>
      <c r="F44" s="177"/>
      <c r="G44" s="178"/>
      <c r="H44" s="176"/>
      <c r="I44" s="178"/>
      <c r="J44" s="176"/>
      <c r="K44" s="80"/>
      <c r="L44" s="80"/>
      <c r="M44" s="80"/>
      <c r="N44" s="131"/>
      <c r="O44" s="81">
        <v>0</v>
      </c>
      <c r="P44" s="176"/>
      <c r="Q44" s="176"/>
      <c r="R44" s="169"/>
    </row>
    <row r="45" spans="1:18" ht="12.75" customHeight="1">
      <c r="A45" s="164">
        <v>8</v>
      </c>
      <c r="B45" s="200"/>
      <c r="C45" s="166" t="s">
        <v>391</v>
      </c>
      <c r="D45" s="162" t="s">
        <v>140</v>
      </c>
      <c r="E45" s="173">
        <v>4</v>
      </c>
      <c r="F45" s="177">
        <v>2.5</v>
      </c>
      <c r="G45" s="178"/>
      <c r="H45" s="176">
        <v>0</v>
      </c>
      <c r="I45" s="178"/>
      <c r="J45" s="176">
        <v>0</v>
      </c>
      <c r="K45" s="5" t="s">
        <v>392</v>
      </c>
      <c r="L45" s="80" t="s">
        <v>140</v>
      </c>
      <c r="M45" s="80">
        <v>1</v>
      </c>
      <c r="N45" s="131">
        <v>2.5</v>
      </c>
      <c r="O45" s="81">
        <v>2.5</v>
      </c>
      <c r="P45" s="176">
        <v>10</v>
      </c>
      <c r="Q45" s="176">
        <v>2.5</v>
      </c>
      <c r="R45" s="169">
        <v>2.5</v>
      </c>
    </row>
    <row r="46" spans="1:18">
      <c r="A46" s="164"/>
      <c r="B46" s="195"/>
      <c r="C46" s="167"/>
      <c r="D46" s="162"/>
      <c r="E46" s="173"/>
      <c r="F46" s="177"/>
      <c r="G46" s="178"/>
      <c r="H46" s="176"/>
      <c r="I46" s="178"/>
      <c r="J46" s="176"/>
      <c r="K46" s="80"/>
      <c r="L46" s="80"/>
      <c r="M46" s="80"/>
      <c r="N46" s="131"/>
      <c r="O46" s="81">
        <v>0</v>
      </c>
      <c r="P46" s="176"/>
      <c r="Q46" s="176"/>
      <c r="R46" s="169"/>
    </row>
    <row r="47" spans="1:18">
      <c r="A47" s="164"/>
      <c r="B47" s="195"/>
      <c r="C47" s="167"/>
      <c r="D47" s="162"/>
      <c r="E47" s="173"/>
      <c r="F47" s="177"/>
      <c r="G47" s="178"/>
      <c r="H47" s="176"/>
      <c r="I47" s="178"/>
      <c r="J47" s="176"/>
      <c r="K47" s="80"/>
      <c r="L47" s="80"/>
      <c r="M47" s="85"/>
      <c r="N47" s="131"/>
      <c r="O47" s="81">
        <v>0</v>
      </c>
      <c r="P47" s="176"/>
      <c r="Q47" s="176"/>
      <c r="R47" s="169"/>
    </row>
    <row r="48" spans="1:18" ht="12.75" customHeight="1">
      <c r="A48" s="164"/>
      <c r="B48" s="196"/>
      <c r="C48" s="168"/>
      <c r="D48" s="162"/>
      <c r="E48" s="173"/>
      <c r="F48" s="177"/>
      <c r="G48" s="178"/>
      <c r="H48" s="176"/>
      <c r="I48" s="178"/>
      <c r="J48" s="176"/>
      <c r="K48" s="80"/>
      <c r="L48" s="80"/>
      <c r="M48" s="80"/>
      <c r="N48" s="131"/>
      <c r="O48" s="81">
        <v>0</v>
      </c>
      <c r="P48" s="176"/>
      <c r="Q48" s="176"/>
      <c r="R48" s="169"/>
    </row>
    <row r="49" spans="1:18" ht="12.75" customHeight="1">
      <c r="A49" s="164">
        <v>9</v>
      </c>
      <c r="B49" s="200"/>
      <c r="C49" s="166" t="s">
        <v>304</v>
      </c>
      <c r="D49" s="162" t="s">
        <v>140</v>
      </c>
      <c r="E49" s="173">
        <v>1</v>
      </c>
      <c r="F49" s="177">
        <v>0.45</v>
      </c>
      <c r="G49" s="178"/>
      <c r="H49" s="176">
        <v>0</v>
      </c>
      <c r="I49" s="178"/>
      <c r="J49" s="176">
        <v>0</v>
      </c>
      <c r="K49" s="5" t="s">
        <v>347</v>
      </c>
      <c r="L49" s="80" t="s">
        <v>140</v>
      </c>
      <c r="M49" s="80">
        <v>1</v>
      </c>
      <c r="N49" s="131">
        <v>0.45</v>
      </c>
      <c r="O49" s="81">
        <v>0.45</v>
      </c>
      <c r="P49" s="176">
        <v>0.45</v>
      </c>
      <c r="Q49" s="176">
        <v>0.45</v>
      </c>
      <c r="R49" s="169">
        <v>0.45</v>
      </c>
    </row>
    <row r="50" spans="1:18">
      <c r="A50" s="164"/>
      <c r="B50" s="195"/>
      <c r="C50" s="167"/>
      <c r="D50" s="162"/>
      <c r="E50" s="173"/>
      <c r="F50" s="177"/>
      <c r="G50" s="178"/>
      <c r="H50" s="176"/>
      <c r="I50" s="178"/>
      <c r="J50" s="176"/>
      <c r="K50" s="80"/>
      <c r="L50" s="80"/>
      <c r="M50" s="80"/>
      <c r="N50" s="131"/>
      <c r="O50" s="81">
        <v>0</v>
      </c>
      <c r="P50" s="176"/>
      <c r="Q50" s="176"/>
      <c r="R50" s="169"/>
    </row>
    <row r="51" spans="1:18">
      <c r="A51" s="164"/>
      <c r="B51" s="195"/>
      <c r="C51" s="167"/>
      <c r="D51" s="162"/>
      <c r="E51" s="173"/>
      <c r="F51" s="177"/>
      <c r="G51" s="178"/>
      <c r="H51" s="176"/>
      <c r="I51" s="178"/>
      <c r="J51" s="176"/>
      <c r="K51" s="80"/>
      <c r="L51" s="80"/>
      <c r="M51" s="85"/>
      <c r="N51" s="131"/>
      <c r="O51" s="81">
        <v>0</v>
      </c>
      <c r="P51" s="176"/>
      <c r="Q51" s="176"/>
      <c r="R51" s="169"/>
    </row>
    <row r="52" spans="1:18" ht="12.75" customHeight="1">
      <c r="A52" s="164"/>
      <c r="B52" s="196"/>
      <c r="C52" s="168"/>
      <c r="D52" s="162"/>
      <c r="E52" s="173"/>
      <c r="F52" s="177"/>
      <c r="G52" s="178"/>
      <c r="H52" s="176"/>
      <c r="I52" s="178"/>
      <c r="J52" s="176"/>
      <c r="K52" s="80"/>
      <c r="L52" s="80"/>
      <c r="M52" s="80"/>
      <c r="N52" s="131"/>
      <c r="O52" s="81">
        <v>0</v>
      </c>
      <c r="P52" s="176"/>
      <c r="Q52" s="176"/>
      <c r="R52" s="169"/>
    </row>
    <row r="53" spans="1:18" ht="12.75" customHeight="1">
      <c r="A53" s="164">
        <v>10</v>
      </c>
      <c r="B53" s="200"/>
      <c r="C53" s="166" t="s">
        <v>393</v>
      </c>
      <c r="D53" s="162" t="s">
        <v>140</v>
      </c>
      <c r="E53" s="173">
        <v>1</v>
      </c>
      <c r="F53" s="177">
        <v>15</v>
      </c>
      <c r="G53" s="178"/>
      <c r="H53" s="176">
        <v>0</v>
      </c>
      <c r="I53" s="178"/>
      <c r="J53" s="176">
        <v>0</v>
      </c>
      <c r="K53" s="5" t="s">
        <v>351</v>
      </c>
      <c r="L53" s="80" t="s">
        <v>140</v>
      </c>
      <c r="M53" s="80">
        <v>1</v>
      </c>
      <c r="N53" s="131">
        <v>15</v>
      </c>
      <c r="O53" s="81">
        <v>15</v>
      </c>
      <c r="P53" s="176">
        <v>15</v>
      </c>
      <c r="Q53" s="176">
        <v>15</v>
      </c>
      <c r="R53" s="169">
        <v>15</v>
      </c>
    </row>
    <row r="54" spans="1:18">
      <c r="A54" s="164"/>
      <c r="B54" s="195"/>
      <c r="C54" s="167"/>
      <c r="D54" s="162"/>
      <c r="E54" s="173"/>
      <c r="F54" s="177"/>
      <c r="G54" s="178"/>
      <c r="H54" s="176"/>
      <c r="I54" s="178"/>
      <c r="J54" s="176"/>
      <c r="K54" s="80"/>
      <c r="L54" s="80"/>
      <c r="M54" s="80"/>
      <c r="N54" s="131"/>
      <c r="O54" s="81">
        <v>0</v>
      </c>
      <c r="P54" s="176"/>
      <c r="Q54" s="176"/>
      <c r="R54" s="169"/>
    </row>
    <row r="55" spans="1:18">
      <c r="A55" s="164"/>
      <c r="B55" s="195"/>
      <c r="C55" s="167"/>
      <c r="D55" s="162"/>
      <c r="E55" s="173"/>
      <c r="F55" s="177"/>
      <c r="G55" s="178"/>
      <c r="H55" s="176"/>
      <c r="I55" s="178"/>
      <c r="J55" s="176"/>
      <c r="K55" s="80"/>
      <c r="L55" s="80"/>
      <c r="M55" s="85"/>
      <c r="N55" s="131"/>
      <c r="O55" s="81">
        <v>0</v>
      </c>
      <c r="P55" s="176"/>
      <c r="Q55" s="176"/>
      <c r="R55" s="169"/>
    </row>
    <row r="56" spans="1:18" ht="12.75" customHeight="1">
      <c r="A56" s="164"/>
      <c r="B56" s="196"/>
      <c r="C56" s="168"/>
      <c r="D56" s="162"/>
      <c r="E56" s="173"/>
      <c r="F56" s="177"/>
      <c r="G56" s="178"/>
      <c r="H56" s="176"/>
      <c r="I56" s="178"/>
      <c r="J56" s="176"/>
      <c r="K56" s="80"/>
      <c r="L56" s="80"/>
      <c r="M56" s="80"/>
      <c r="N56" s="131"/>
      <c r="O56" s="81">
        <v>0</v>
      </c>
      <c r="P56" s="176"/>
      <c r="Q56" s="176"/>
      <c r="R56" s="169"/>
    </row>
    <row r="57" spans="1:18" ht="12.75" customHeight="1">
      <c r="A57" s="164">
        <v>11</v>
      </c>
      <c r="B57" s="200" t="s">
        <v>394</v>
      </c>
      <c r="C57" s="166" t="s">
        <v>395</v>
      </c>
      <c r="D57" s="162" t="s">
        <v>140</v>
      </c>
      <c r="E57" s="173">
        <v>1</v>
      </c>
      <c r="F57" s="177">
        <v>0</v>
      </c>
      <c r="G57" s="178"/>
      <c r="H57" s="176">
        <v>0</v>
      </c>
      <c r="I57" s="178"/>
      <c r="J57" s="176">
        <v>0</v>
      </c>
      <c r="K57" s="5"/>
      <c r="L57" s="80"/>
      <c r="M57" s="80"/>
      <c r="N57" s="131"/>
      <c r="O57" s="81">
        <v>0</v>
      </c>
      <c r="P57" s="176">
        <v>0</v>
      </c>
      <c r="Q57" s="176">
        <v>0</v>
      </c>
      <c r="R57" s="169">
        <v>0</v>
      </c>
    </row>
    <row r="58" spans="1:18">
      <c r="A58" s="164"/>
      <c r="B58" s="195"/>
      <c r="C58" s="167"/>
      <c r="D58" s="162"/>
      <c r="E58" s="173"/>
      <c r="F58" s="177"/>
      <c r="G58" s="178"/>
      <c r="H58" s="176"/>
      <c r="I58" s="178"/>
      <c r="J58" s="176"/>
      <c r="K58" s="80"/>
      <c r="L58" s="80"/>
      <c r="M58" s="80"/>
      <c r="N58" s="131"/>
      <c r="O58" s="81">
        <v>0</v>
      </c>
      <c r="P58" s="176"/>
      <c r="Q58" s="176"/>
      <c r="R58" s="169"/>
    </row>
    <row r="59" spans="1:18">
      <c r="A59" s="164"/>
      <c r="B59" s="195"/>
      <c r="C59" s="167"/>
      <c r="D59" s="162"/>
      <c r="E59" s="173"/>
      <c r="F59" s="177"/>
      <c r="G59" s="178"/>
      <c r="H59" s="176"/>
      <c r="I59" s="178"/>
      <c r="J59" s="176"/>
      <c r="K59" s="80"/>
      <c r="L59" s="80"/>
      <c r="M59" s="85"/>
      <c r="N59" s="131"/>
      <c r="O59" s="81">
        <v>0</v>
      </c>
      <c r="P59" s="176"/>
      <c r="Q59" s="176"/>
      <c r="R59" s="169"/>
    </row>
    <row r="60" spans="1:18" ht="64.5" customHeight="1">
      <c r="A60" s="164"/>
      <c r="B60" s="196"/>
      <c r="C60" s="168"/>
      <c r="D60" s="162"/>
      <c r="E60" s="173"/>
      <c r="F60" s="177"/>
      <c r="G60" s="178"/>
      <c r="H60" s="176"/>
      <c r="I60" s="178"/>
      <c r="J60" s="176"/>
      <c r="K60" s="80"/>
      <c r="L60" s="80"/>
      <c r="M60" s="80"/>
      <c r="N60" s="131"/>
      <c r="O60" s="81">
        <v>0</v>
      </c>
      <c r="P60" s="176"/>
      <c r="Q60" s="176"/>
      <c r="R60" s="169"/>
    </row>
    <row r="61" spans="1:18" ht="12.75" customHeight="1">
      <c r="A61" s="164">
        <v>12</v>
      </c>
      <c r="B61" s="200"/>
      <c r="C61" s="166" t="s">
        <v>303</v>
      </c>
      <c r="D61" s="184" t="s">
        <v>146</v>
      </c>
      <c r="E61" s="173">
        <v>2.37</v>
      </c>
      <c r="F61" s="177">
        <v>75</v>
      </c>
      <c r="G61" s="178"/>
      <c r="H61" s="176">
        <v>0</v>
      </c>
      <c r="I61" s="178"/>
      <c r="J61" s="176">
        <v>0</v>
      </c>
      <c r="K61" s="5" t="s">
        <v>348</v>
      </c>
      <c r="L61" s="80" t="s">
        <v>148</v>
      </c>
      <c r="M61" s="80">
        <v>1</v>
      </c>
      <c r="N61" s="131">
        <v>75</v>
      </c>
      <c r="O61" s="81">
        <v>75</v>
      </c>
      <c r="P61" s="176">
        <v>177.75</v>
      </c>
      <c r="Q61" s="176">
        <v>75</v>
      </c>
      <c r="R61" s="169">
        <v>75</v>
      </c>
    </row>
    <row r="62" spans="1:18">
      <c r="A62" s="164"/>
      <c r="B62" s="195"/>
      <c r="C62" s="167"/>
      <c r="D62" s="185"/>
      <c r="E62" s="173"/>
      <c r="F62" s="177"/>
      <c r="G62" s="178"/>
      <c r="H62" s="176"/>
      <c r="I62" s="178"/>
      <c r="J62" s="176"/>
      <c r="K62" s="80"/>
      <c r="L62" s="80"/>
      <c r="M62" s="80"/>
      <c r="N62" s="131"/>
      <c r="O62" s="81">
        <v>0</v>
      </c>
      <c r="P62" s="176"/>
      <c r="Q62" s="176"/>
      <c r="R62" s="169"/>
    </row>
    <row r="63" spans="1:18">
      <c r="A63" s="164"/>
      <c r="B63" s="195"/>
      <c r="C63" s="167"/>
      <c r="D63" s="185"/>
      <c r="E63" s="173"/>
      <c r="F63" s="177"/>
      <c r="G63" s="178"/>
      <c r="H63" s="176"/>
      <c r="I63" s="178"/>
      <c r="J63" s="176"/>
      <c r="K63" s="80"/>
      <c r="L63" s="80"/>
      <c r="M63" s="85"/>
      <c r="N63" s="131"/>
      <c r="O63" s="81">
        <v>0</v>
      </c>
      <c r="P63" s="176"/>
      <c r="Q63" s="176"/>
      <c r="R63" s="169"/>
    </row>
    <row r="64" spans="1:18" ht="12.75" customHeight="1">
      <c r="A64" s="164"/>
      <c r="B64" s="196"/>
      <c r="C64" s="168"/>
      <c r="D64" s="186"/>
      <c r="E64" s="173"/>
      <c r="F64" s="177"/>
      <c r="G64" s="178"/>
      <c r="H64" s="176"/>
      <c r="I64" s="178"/>
      <c r="J64" s="176"/>
      <c r="K64" s="80"/>
      <c r="L64" s="80"/>
      <c r="M64" s="80"/>
      <c r="N64" s="131"/>
      <c r="O64" s="81">
        <v>0</v>
      </c>
      <c r="P64" s="176"/>
      <c r="Q64" s="176"/>
      <c r="R64" s="169"/>
    </row>
    <row r="65" spans="1:18" ht="12.75" customHeight="1">
      <c r="A65" s="164">
        <v>13</v>
      </c>
      <c r="B65" s="200"/>
      <c r="C65" s="166" t="s">
        <v>353</v>
      </c>
      <c r="D65" s="162" t="s">
        <v>200</v>
      </c>
      <c r="E65" s="173">
        <v>1</v>
      </c>
      <c r="F65" s="177">
        <v>20</v>
      </c>
      <c r="G65" s="178"/>
      <c r="H65" s="176">
        <v>0</v>
      </c>
      <c r="I65" s="178"/>
      <c r="J65" s="176">
        <v>0</v>
      </c>
      <c r="K65" s="5" t="s">
        <v>389</v>
      </c>
      <c r="L65" s="80" t="s">
        <v>200</v>
      </c>
      <c r="M65" s="80">
        <v>1</v>
      </c>
      <c r="N65" s="131">
        <v>20</v>
      </c>
      <c r="O65" s="81">
        <v>20</v>
      </c>
      <c r="P65" s="176">
        <v>20</v>
      </c>
      <c r="Q65" s="176">
        <v>20</v>
      </c>
      <c r="R65" s="169">
        <v>20</v>
      </c>
    </row>
    <row r="66" spans="1:18">
      <c r="A66" s="164"/>
      <c r="B66" s="195"/>
      <c r="C66" s="167"/>
      <c r="D66" s="162"/>
      <c r="E66" s="173"/>
      <c r="F66" s="177"/>
      <c r="G66" s="178"/>
      <c r="H66" s="176"/>
      <c r="I66" s="178"/>
      <c r="J66" s="176"/>
      <c r="K66" s="80"/>
      <c r="L66" s="80"/>
      <c r="M66" s="80"/>
      <c r="N66" s="131"/>
      <c r="O66" s="81">
        <v>0</v>
      </c>
      <c r="P66" s="176"/>
      <c r="Q66" s="176"/>
      <c r="R66" s="169"/>
    </row>
    <row r="67" spans="1:18">
      <c r="A67" s="164"/>
      <c r="B67" s="195"/>
      <c r="C67" s="167"/>
      <c r="D67" s="162"/>
      <c r="E67" s="173"/>
      <c r="F67" s="177"/>
      <c r="G67" s="178"/>
      <c r="H67" s="176"/>
      <c r="I67" s="178"/>
      <c r="J67" s="176"/>
      <c r="K67" s="80"/>
      <c r="L67" s="80"/>
      <c r="M67" s="85"/>
      <c r="N67" s="131"/>
      <c r="O67" s="81">
        <v>0</v>
      </c>
      <c r="P67" s="176"/>
      <c r="Q67" s="176"/>
      <c r="R67" s="169"/>
    </row>
    <row r="68" spans="1:18" ht="12.75" customHeight="1">
      <c r="A68" s="164"/>
      <c r="B68" s="196"/>
      <c r="C68" s="168"/>
      <c r="D68" s="162"/>
      <c r="E68" s="173"/>
      <c r="F68" s="177"/>
      <c r="G68" s="178"/>
      <c r="H68" s="176"/>
      <c r="I68" s="178"/>
      <c r="J68" s="176"/>
      <c r="K68" s="80"/>
      <c r="L68" s="80"/>
      <c r="M68" s="80"/>
      <c r="N68" s="131"/>
      <c r="O68" s="81">
        <v>0</v>
      </c>
      <c r="P68" s="176"/>
      <c r="Q68" s="176"/>
      <c r="R68" s="169"/>
    </row>
    <row r="69" spans="1:18" ht="12.75" customHeight="1">
      <c r="A69" s="164">
        <v>14</v>
      </c>
      <c r="B69" s="200"/>
      <c r="C69" s="166" t="s">
        <v>390</v>
      </c>
      <c r="D69" s="162" t="s">
        <v>200</v>
      </c>
      <c r="E69" s="173">
        <v>1</v>
      </c>
      <c r="F69" s="177">
        <v>6</v>
      </c>
      <c r="G69" s="178"/>
      <c r="H69" s="176">
        <v>0</v>
      </c>
      <c r="I69" s="178"/>
      <c r="J69" s="176">
        <v>0</v>
      </c>
      <c r="K69" s="5" t="s">
        <v>295</v>
      </c>
      <c r="L69" s="80" t="s">
        <v>200</v>
      </c>
      <c r="M69" s="80">
        <v>1</v>
      </c>
      <c r="N69" s="131">
        <v>6</v>
      </c>
      <c r="O69" s="81">
        <v>6</v>
      </c>
      <c r="P69" s="176">
        <v>6</v>
      </c>
      <c r="Q69" s="176">
        <v>6</v>
      </c>
      <c r="R69" s="169">
        <v>6</v>
      </c>
    </row>
    <row r="70" spans="1:18">
      <c r="A70" s="164"/>
      <c r="B70" s="195"/>
      <c r="C70" s="167"/>
      <c r="D70" s="162"/>
      <c r="E70" s="173"/>
      <c r="F70" s="177"/>
      <c r="G70" s="178"/>
      <c r="H70" s="176"/>
      <c r="I70" s="178"/>
      <c r="J70" s="176"/>
      <c r="K70" s="80"/>
      <c r="L70" s="80"/>
      <c r="M70" s="80"/>
      <c r="N70" s="131"/>
      <c r="O70" s="81">
        <v>0</v>
      </c>
      <c r="P70" s="176"/>
      <c r="Q70" s="176"/>
      <c r="R70" s="169"/>
    </row>
    <row r="71" spans="1:18">
      <c r="A71" s="164"/>
      <c r="B71" s="195"/>
      <c r="C71" s="167"/>
      <c r="D71" s="162"/>
      <c r="E71" s="173"/>
      <c r="F71" s="177"/>
      <c r="G71" s="178"/>
      <c r="H71" s="176"/>
      <c r="I71" s="178"/>
      <c r="J71" s="176"/>
      <c r="K71" s="80"/>
      <c r="L71" s="80"/>
      <c r="M71" s="85"/>
      <c r="N71" s="131"/>
      <c r="O71" s="81">
        <v>0</v>
      </c>
      <c r="P71" s="176"/>
      <c r="Q71" s="176"/>
      <c r="R71" s="169"/>
    </row>
    <row r="72" spans="1:18" ht="12.75" customHeight="1">
      <c r="A72" s="164"/>
      <c r="B72" s="196"/>
      <c r="C72" s="168"/>
      <c r="D72" s="162"/>
      <c r="E72" s="173"/>
      <c r="F72" s="177"/>
      <c r="G72" s="178"/>
      <c r="H72" s="176"/>
      <c r="I72" s="178"/>
      <c r="J72" s="176"/>
      <c r="K72" s="80"/>
      <c r="L72" s="80"/>
      <c r="M72" s="80"/>
      <c r="N72" s="131"/>
      <c r="O72" s="81">
        <v>0</v>
      </c>
      <c r="P72" s="176"/>
      <c r="Q72" s="176"/>
      <c r="R72" s="169"/>
    </row>
    <row r="73" spans="1:18" ht="12.75" customHeight="1">
      <c r="A73" s="164">
        <v>15</v>
      </c>
      <c r="B73" s="200"/>
      <c r="C73" s="166" t="s">
        <v>391</v>
      </c>
      <c r="D73" s="162" t="s">
        <v>140</v>
      </c>
      <c r="E73" s="173">
        <v>4</v>
      </c>
      <c r="F73" s="177">
        <v>2.5</v>
      </c>
      <c r="G73" s="178"/>
      <c r="H73" s="176">
        <v>0</v>
      </c>
      <c r="I73" s="178"/>
      <c r="J73" s="176">
        <v>0</v>
      </c>
      <c r="K73" s="5" t="s">
        <v>392</v>
      </c>
      <c r="L73" s="80" t="s">
        <v>140</v>
      </c>
      <c r="M73" s="80">
        <v>1</v>
      </c>
      <c r="N73" s="131">
        <v>2.5</v>
      </c>
      <c r="O73" s="81">
        <v>2.5</v>
      </c>
      <c r="P73" s="176">
        <v>10</v>
      </c>
      <c r="Q73" s="176">
        <v>2.5</v>
      </c>
      <c r="R73" s="169">
        <v>2.5</v>
      </c>
    </row>
    <row r="74" spans="1:18">
      <c r="A74" s="164"/>
      <c r="B74" s="195"/>
      <c r="C74" s="167"/>
      <c r="D74" s="162"/>
      <c r="E74" s="173"/>
      <c r="F74" s="177"/>
      <c r="G74" s="178"/>
      <c r="H74" s="176"/>
      <c r="I74" s="178"/>
      <c r="J74" s="176"/>
      <c r="K74" s="80"/>
      <c r="L74" s="80"/>
      <c r="M74" s="80"/>
      <c r="N74" s="131"/>
      <c r="O74" s="81">
        <v>0</v>
      </c>
      <c r="P74" s="176"/>
      <c r="Q74" s="176"/>
      <c r="R74" s="169"/>
    </row>
    <row r="75" spans="1:18">
      <c r="A75" s="164"/>
      <c r="B75" s="195"/>
      <c r="C75" s="167"/>
      <c r="D75" s="162"/>
      <c r="E75" s="173"/>
      <c r="F75" s="177"/>
      <c r="G75" s="178"/>
      <c r="H75" s="176"/>
      <c r="I75" s="178"/>
      <c r="J75" s="176"/>
      <c r="K75" s="80"/>
      <c r="L75" s="80"/>
      <c r="M75" s="85"/>
      <c r="N75" s="131"/>
      <c r="O75" s="81">
        <v>0</v>
      </c>
      <c r="P75" s="176"/>
      <c r="Q75" s="176"/>
      <c r="R75" s="169"/>
    </row>
    <row r="76" spans="1:18" ht="12.75" customHeight="1">
      <c r="A76" s="164"/>
      <c r="B76" s="196"/>
      <c r="C76" s="168"/>
      <c r="D76" s="162"/>
      <c r="E76" s="173"/>
      <c r="F76" s="177"/>
      <c r="G76" s="178"/>
      <c r="H76" s="176"/>
      <c r="I76" s="178"/>
      <c r="J76" s="176"/>
      <c r="K76" s="80"/>
      <c r="L76" s="80"/>
      <c r="M76" s="80"/>
      <c r="N76" s="131"/>
      <c r="O76" s="81">
        <v>0</v>
      </c>
      <c r="P76" s="176"/>
      <c r="Q76" s="176"/>
      <c r="R76" s="169"/>
    </row>
    <row r="77" spans="1:18" ht="12.75" customHeight="1">
      <c r="A77" s="164">
        <v>16</v>
      </c>
      <c r="B77" s="200"/>
      <c r="C77" s="166" t="s">
        <v>304</v>
      </c>
      <c r="D77" s="162" t="s">
        <v>140</v>
      </c>
      <c r="E77" s="173">
        <v>1</v>
      </c>
      <c r="F77" s="177">
        <v>0.45</v>
      </c>
      <c r="G77" s="178"/>
      <c r="H77" s="176">
        <v>0</v>
      </c>
      <c r="I77" s="178"/>
      <c r="J77" s="176">
        <v>0</v>
      </c>
      <c r="K77" s="5" t="s">
        <v>347</v>
      </c>
      <c r="L77" s="80" t="s">
        <v>140</v>
      </c>
      <c r="M77" s="80">
        <v>1</v>
      </c>
      <c r="N77" s="131">
        <v>0.45</v>
      </c>
      <c r="O77" s="81">
        <v>0.45</v>
      </c>
      <c r="P77" s="176">
        <v>0.45</v>
      </c>
      <c r="Q77" s="176">
        <v>0.45</v>
      </c>
      <c r="R77" s="169">
        <v>0.45</v>
      </c>
    </row>
    <row r="78" spans="1:18">
      <c r="A78" s="164"/>
      <c r="B78" s="195"/>
      <c r="C78" s="167"/>
      <c r="D78" s="162"/>
      <c r="E78" s="173"/>
      <c r="F78" s="177"/>
      <c r="G78" s="178"/>
      <c r="H78" s="176"/>
      <c r="I78" s="178"/>
      <c r="J78" s="176"/>
      <c r="K78" s="80"/>
      <c r="L78" s="80"/>
      <c r="M78" s="80"/>
      <c r="N78" s="131"/>
      <c r="O78" s="81">
        <v>0</v>
      </c>
      <c r="P78" s="176"/>
      <c r="Q78" s="176"/>
      <c r="R78" s="169"/>
    </row>
    <row r="79" spans="1:18">
      <c r="A79" s="164"/>
      <c r="B79" s="195"/>
      <c r="C79" s="167"/>
      <c r="D79" s="162"/>
      <c r="E79" s="173"/>
      <c r="F79" s="177"/>
      <c r="G79" s="178"/>
      <c r="H79" s="176"/>
      <c r="I79" s="178"/>
      <c r="J79" s="176"/>
      <c r="K79" s="80"/>
      <c r="L79" s="80"/>
      <c r="M79" s="85"/>
      <c r="N79" s="131"/>
      <c r="O79" s="81">
        <v>0</v>
      </c>
      <c r="P79" s="176"/>
      <c r="Q79" s="176"/>
      <c r="R79" s="169"/>
    </row>
    <row r="80" spans="1:18" ht="12.75" customHeight="1">
      <c r="A80" s="164"/>
      <c r="B80" s="196"/>
      <c r="C80" s="168"/>
      <c r="D80" s="162"/>
      <c r="E80" s="173"/>
      <c r="F80" s="177"/>
      <c r="G80" s="178"/>
      <c r="H80" s="176"/>
      <c r="I80" s="178"/>
      <c r="J80" s="176"/>
      <c r="K80" s="80"/>
      <c r="L80" s="80"/>
      <c r="M80" s="80"/>
      <c r="N80" s="131"/>
      <c r="O80" s="81">
        <v>0</v>
      </c>
      <c r="P80" s="176"/>
      <c r="Q80" s="176"/>
      <c r="R80" s="169"/>
    </row>
    <row r="81" spans="1:18" ht="12.75" customHeight="1">
      <c r="A81" s="164">
        <v>17</v>
      </c>
      <c r="B81" s="200"/>
      <c r="C81" s="166" t="s">
        <v>393</v>
      </c>
      <c r="D81" s="162" t="s">
        <v>140</v>
      </c>
      <c r="E81" s="173">
        <v>1</v>
      </c>
      <c r="F81" s="177">
        <v>15</v>
      </c>
      <c r="G81" s="178"/>
      <c r="H81" s="176">
        <v>0</v>
      </c>
      <c r="I81" s="178"/>
      <c r="J81" s="176">
        <v>0</v>
      </c>
      <c r="K81" s="5" t="s">
        <v>351</v>
      </c>
      <c r="L81" s="80" t="s">
        <v>140</v>
      </c>
      <c r="M81" s="80">
        <v>1</v>
      </c>
      <c r="N81" s="131">
        <v>15</v>
      </c>
      <c r="O81" s="81">
        <v>15</v>
      </c>
      <c r="P81" s="176">
        <v>15</v>
      </c>
      <c r="Q81" s="176">
        <v>15</v>
      </c>
      <c r="R81" s="169">
        <v>15</v>
      </c>
    </row>
    <row r="82" spans="1:18">
      <c r="A82" s="164"/>
      <c r="B82" s="195"/>
      <c r="C82" s="167"/>
      <c r="D82" s="162"/>
      <c r="E82" s="173"/>
      <c r="F82" s="177"/>
      <c r="G82" s="178"/>
      <c r="H82" s="176"/>
      <c r="I82" s="178"/>
      <c r="J82" s="176"/>
      <c r="K82" s="80"/>
      <c r="L82" s="80"/>
      <c r="M82" s="80"/>
      <c r="N82" s="131"/>
      <c r="O82" s="81">
        <v>0</v>
      </c>
      <c r="P82" s="176"/>
      <c r="Q82" s="176"/>
      <c r="R82" s="169"/>
    </row>
    <row r="83" spans="1:18">
      <c r="A83" s="164"/>
      <c r="B83" s="195"/>
      <c r="C83" s="167"/>
      <c r="D83" s="162"/>
      <c r="E83" s="173"/>
      <c r="F83" s="177"/>
      <c r="G83" s="178"/>
      <c r="H83" s="176"/>
      <c r="I83" s="178"/>
      <c r="J83" s="176"/>
      <c r="K83" s="80"/>
      <c r="L83" s="80"/>
      <c r="M83" s="85"/>
      <c r="N83" s="131"/>
      <c r="O83" s="81">
        <v>0</v>
      </c>
      <c r="P83" s="176"/>
      <c r="Q83" s="176"/>
      <c r="R83" s="169"/>
    </row>
    <row r="84" spans="1:18" ht="12.75" customHeight="1">
      <c r="A84" s="164"/>
      <c r="B84" s="196"/>
      <c r="C84" s="168"/>
      <c r="D84" s="162"/>
      <c r="E84" s="173"/>
      <c r="F84" s="177"/>
      <c r="G84" s="178"/>
      <c r="H84" s="176"/>
      <c r="I84" s="178"/>
      <c r="J84" s="176"/>
      <c r="K84" s="80"/>
      <c r="L84" s="80"/>
      <c r="M84" s="80"/>
      <c r="N84" s="131"/>
      <c r="O84" s="81">
        <v>0</v>
      </c>
      <c r="P84" s="176"/>
      <c r="Q84" s="176"/>
      <c r="R84" s="169"/>
    </row>
    <row r="85" spans="1:18" ht="12.75" customHeight="1">
      <c r="A85" s="164">
        <v>18</v>
      </c>
      <c r="B85" s="200"/>
      <c r="C85" s="166" t="s">
        <v>396</v>
      </c>
      <c r="D85" s="162" t="s">
        <v>149</v>
      </c>
      <c r="E85" s="173">
        <v>7</v>
      </c>
      <c r="F85" s="177">
        <v>2.4</v>
      </c>
      <c r="G85" s="178"/>
      <c r="H85" s="176">
        <v>0</v>
      </c>
      <c r="I85" s="178"/>
      <c r="J85" s="176">
        <v>0</v>
      </c>
      <c r="K85" s="5" t="s">
        <v>397</v>
      </c>
      <c r="L85" s="80" t="s">
        <v>149</v>
      </c>
      <c r="M85" s="80">
        <v>1</v>
      </c>
      <c r="N85" s="131">
        <v>2.4</v>
      </c>
      <c r="O85" s="81">
        <v>2.4</v>
      </c>
      <c r="P85" s="176">
        <v>16.8</v>
      </c>
      <c r="Q85" s="176">
        <v>2.4</v>
      </c>
      <c r="R85" s="169">
        <v>2.4</v>
      </c>
    </row>
    <row r="86" spans="1:18">
      <c r="A86" s="164"/>
      <c r="B86" s="195"/>
      <c r="C86" s="167"/>
      <c r="D86" s="162"/>
      <c r="E86" s="173"/>
      <c r="F86" s="177"/>
      <c r="G86" s="178"/>
      <c r="H86" s="176"/>
      <c r="I86" s="178"/>
      <c r="J86" s="176"/>
      <c r="K86" s="80"/>
      <c r="L86" s="80"/>
      <c r="M86" s="80"/>
      <c r="N86" s="131"/>
      <c r="O86" s="81">
        <v>0</v>
      </c>
      <c r="P86" s="176"/>
      <c r="Q86" s="176"/>
      <c r="R86" s="169"/>
    </row>
    <row r="87" spans="1:18">
      <c r="A87" s="164"/>
      <c r="B87" s="195"/>
      <c r="C87" s="167"/>
      <c r="D87" s="162"/>
      <c r="E87" s="173"/>
      <c r="F87" s="177"/>
      <c r="G87" s="178"/>
      <c r="H87" s="176"/>
      <c r="I87" s="178"/>
      <c r="J87" s="176"/>
      <c r="K87" s="80"/>
      <c r="L87" s="80"/>
      <c r="M87" s="85"/>
      <c r="N87" s="131"/>
      <c r="O87" s="81">
        <v>0</v>
      </c>
      <c r="P87" s="176"/>
      <c r="Q87" s="176"/>
      <c r="R87" s="169"/>
    </row>
    <row r="88" spans="1:18" ht="81.75" customHeight="1">
      <c r="A88" s="164"/>
      <c r="B88" s="196"/>
      <c r="C88" s="168"/>
      <c r="D88" s="162"/>
      <c r="E88" s="173"/>
      <c r="F88" s="177"/>
      <c r="G88" s="178"/>
      <c r="H88" s="176"/>
      <c r="I88" s="178"/>
      <c r="J88" s="176"/>
      <c r="K88" s="80"/>
      <c r="L88" s="80"/>
      <c r="M88" s="80"/>
      <c r="N88" s="131"/>
      <c r="O88" s="81">
        <v>0</v>
      </c>
      <c r="P88" s="176"/>
      <c r="Q88" s="176"/>
      <c r="R88" s="169"/>
    </row>
    <row r="89" spans="1:18" ht="12.75" customHeight="1">
      <c r="A89" s="164">
        <v>19</v>
      </c>
      <c r="B89" s="187"/>
      <c r="C89" s="187" t="s">
        <v>142</v>
      </c>
      <c r="D89" s="173"/>
      <c r="E89" s="173">
        <v>1</v>
      </c>
      <c r="F89" s="182">
        <v>30</v>
      </c>
      <c r="G89" s="256"/>
      <c r="H89" s="253">
        <v>0</v>
      </c>
      <c r="I89" s="256"/>
      <c r="J89" s="253">
        <v>0</v>
      </c>
      <c r="K89" s="134" t="s">
        <v>145</v>
      </c>
      <c r="L89" s="135"/>
      <c r="M89" s="135">
        <v>1</v>
      </c>
      <c r="N89" s="129">
        <v>30</v>
      </c>
      <c r="O89" s="136">
        <v>30</v>
      </c>
      <c r="P89" s="253">
        <v>30</v>
      </c>
      <c r="Q89" s="253">
        <v>30</v>
      </c>
      <c r="R89" s="181">
        <v>30</v>
      </c>
    </row>
    <row r="90" spans="1:18">
      <c r="A90" s="164"/>
      <c r="B90" s="187"/>
      <c r="C90" s="187"/>
      <c r="D90" s="173"/>
      <c r="E90" s="173"/>
      <c r="F90" s="182"/>
      <c r="G90" s="257"/>
      <c r="H90" s="254"/>
      <c r="I90" s="257"/>
      <c r="J90" s="254"/>
      <c r="K90" s="135"/>
      <c r="L90" s="135"/>
      <c r="M90" s="135"/>
      <c r="N90" s="129"/>
      <c r="O90" s="136">
        <v>0</v>
      </c>
      <c r="P90" s="254"/>
      <c r="Q90" s="254"/>
      <c r="R90" s="181"/>
    </row>
    <row r="91" spans="1:18">
      <c r="A91" s="164"/>
      <c r="B91" s="187"/>
      <c r="C91" s="187"/>
      <c r="D91" s="173"/>
      <c r="E91" s="173"/>
      <c r="F91" s="182"/>
      <c r="G91" s="257"/>
      <c r="H91" s="254"/>
      <c r="I91" s="257"/>
      <c r="J91" s="254"/>
      <c r="K91" s="135"/>
      <c r="L91" s="135"/>
      <c r="M91" s="137"/>
      <c r="N91" s="129"/>
      <c r="O91" s="136">
        <v>0</v>
      </c>
      <c r="P91" s="254"/>
      <c r="Q91" s="254"/>
      <c r="R91" s="181"/>
    </row>
    <row r="92" spans="1:18" ht="12.75" customHeight="1">
      <c r="A92" s="164"/>
      <c r="B92" s="187"/>
      <c r="C92" s="187"/>
      <c r="D92" s="173"/>
      <c r="E92" s="173"/>
      <c r="F92" s="182"/>
      <c r="G92" s="258"/>
      <c r="H92" s="255"/>
      <c r="I92" s="258"/>
      <c r="J92" s="255"/>
      <c r="K92" s="135"/>
      <c r="L92" s="135"/>
      <c r="M92" s="135"/>
      <c r="N92" s="129"/>
      <c r="O92" s="136">
        <v>0</v>
      </c>
      <c r="P92" s="255"/>
      <c r="Q92" s="255"/>
      <c r="R92" s="181"/>
    </row>
    <row r="93" spans="1:18" ht="2.25" customHeight="1"/>
    <row r="94" spans="1:18">
      <c r="C94" s="2" t="s">
        <v>28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2">
        <v>1110.6000000000001</v>
      </c>
      <c r="Q94" s="10"/>
      <c r="R94" s="11"/>
    </row>
    <row r="95" spans="1:18" ht="2.25" customHeight="1"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2"/>
      <c r="Q95" s="10"/>
      <c r="R95" s="11"/>
    </row>
    <row r="96" spans="1:18">
      <c r="C96" s="2" t="s">
        <v>226</v>
      </c>
      <c r="P96" s="12"/>
      <c r="Q96" s="9"/>
      <c r="R96" s="9"/>
    </row>
    <row r="97" spans="1:18" ht="2.25" customHeight="1">
      <c r="P97" s="12"/>
      <c r="Q97" s="9"/>
      <c r="R97" s="9"/>
    </row>
    <row r="98" spans="1:18">
      <c r="C98" s="2" t="s">
        <v>28</v>
      </c>
      <c r="P98" s="12">
        <v>1110.6000000000001</v>
      </c>
      <c r="Q98" s="9"/>
      <c r="R98" s="9"/>
    </row>
    <row r="99" spans="1:18" ht="2.25" customHeight="1">
      <c r="P99" s="12"/>
      <c r="Q99" s="9"/>
      <c r="R99" s="9"/>
    </row>
    <row r="100" spans="1:18">
      <c r="C100" s="2" t="s">
        <v>71</v>
      </c>
      <c r="P100" s="12"/>
    </row>
    <row r="101" spans="1:18" ht="3" customHeight="1">
      <c r="P101" s="12"/>
    </row>
    <row r="102" spans="1:18">
      <c r="C102" s="2" t="s">
        <v>28</v>
      </c>
      <c r="P102" s="12">
        <v>1110.6000000000001</v>
      </c>
    </row>
    <row r="103" spans="1:18" ht="3" customHeight="1">
      <c r="P103" s="12"/>
    </row>
    <row r="104" spans="1:18" s="13" customFormat="1">
      <c r="A104" s="252" t="s">
        <v>31</v>
      </c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2"/>
      <c r="O104" s="252"/>
      <c r="P104" s="252"/>
      <c r="Q104" s="252"/>
      <c r="R104" s="252"/>
    </row>
  </sheetData>
  <mergeCells count="272">
    <mergeCell ref="J25:J28"/>
    <mergeCell ref="P25:P28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89:A92"/>
    <mergeCell ref="J85:J88"/>
    <mergeCell ref="P85:P88"/>
    <mergeCell ref="Q85:Q88"/>
    <mergeCell ref="R85:R88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B49:B52"/>
    <mergeCell ref="C49:C52"/>
    <mergeCell ref="D61:D64"/>
    <mergeCell ref="E61:E64"/>
    <mergeCell ref="F61:F64"/>
    <mergeCell ref="G61:G64"/>
    <mergeCell ref="H61:H64"/>
    <mergeCell ref="I61:I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37:J40"/>
    <mergeCell ref="P37:P40"/>
    <mergeCell ref="Q37:Q40"/>
    <mergeCell ref="J41:J44"/>
    <mergeCell ref="P41:P44"/>
    <mergeCell ref="Q41:Q44"/>
    <mergeCell ref="J57:J60"/>
    <mergeCell ref="P57:P60"/>
    <mergeCell ref="Q57:Q60"/>
    <mergeCell ref="J49:J52"/>
    <mergeCell ref="P49:P52"/>
    <mergeCell ref="Q49:Q52"/>
    <mergeCell ref="J53:J56"/>
    <mergeCell ref="P53:P56"/>
    <mergeCell ref="Q53:Q56"/>
    <mergeCell ref="G37:G40"/>
    <mergeCell ref="H37:H40"/>
    <mergeCell ref="I37:I40"/>
    <mergeCell ref="I41:I44"/>
    <mergeCell ref="D49:D52"/>
    <mergeCell ref="E49:E52"/>
    <mergeCell ref="F49:F52"/>
    <mergeCell ref="G49:G52"/>
    <mergeCell ref="H49:H52"/>
    <mergeCell ref="I49:I52"/>
    <mergeCell ref="J33:J36"/>
    <mergeCell ref="P33:P36"/>
    <mergeCell ref="Q33:Q36"/>
    <mergeCell ref="R33:R36"/>
    <mergeCell ref="R37:R4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1:J24"/>
    <mergeCell ref="P21:P24"/>
    <mergeCell ref="Q21:Q24"/>
    <mergeCell ref="R21:R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Q89:Q92"/>
    <mergeCell ref="R89:R92"/>
    <mergeCell ref="A41:A44"/>
    <mergeCell ref="B41:B44"/>
    <mergeCell ref="C41:C44"/>
    <mergeCell ref="D41:D44"/>
    <mergeCell ref="E41:E44"/>
    <mergeCell ref="F41:F44"/>
    <mergeCell ref="G41:G44"/>
    <mergeCell ref="H41:H44"/>
    <mergeCell ref="R41:R44"/>
    <mergeCell ref="R57:R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R53:R56"/>
    <mergeCell ref="A49:A52"/>
    <mergeCell ref="A104:R104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D17:D20"/>
    <mergeCell ref="A12:A15"/>
    <mergeCell ref="P17:P20"/>
    <mergeCell ref="B12:B15"/>
    <mergeCell ref="C12:C15"/>
    <mergeCell ref="A17:A20"/>
    <mergeCell ref="B17:B20"/>
    <mergeCell ref="C17:C20"/>
    <mergeCell ref="D1:G1"/>
    <mergeCell ref="H17:H20"/>
    <mergeCell ref="I17:I20"/>
    <mergeCell ref="J17:J20"/>
    <mergeCell ref="D5:R5"/>
    <mergeCell ref="R17:R20"/>
    <mergeCell ref="G17:G20"/>
    <mergeCell ref="K10:O10"/>
    <mergeCell ref="E12:E15"/>
    <mergeCell ref="F12:F15"/>
    <mergeCell ref="D12:D15"/>
    <mergeCell ref="Q17:Q20"/>
    <mergeCell ref="L9:O9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24" max="16383" man="1"/>
    <brk id="5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Zeros="0" topLeftCell="A16" workbookViewId="0">
      <selection activeCell="E24" sqref="E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>
      <c r="B1" s="2" t="s">
        <v>26</v>
      </c>
      <c r="C1" s="152"/>
      <c r="D1" s="152"/>
      <c r="E1" s="152"/>
      <c r="F1" s="152"/>
    </row>
    <row r="2" spans="1:10">
      <c r="C2" s="152"/>
      <c r="D2" s="152"/>
      <c r="E2" s="152"/>
      <c r="F2" s="152"/>
    </row>
    <row r="3" spans="1:10">
      <c r="B3" s="152" t="s">
        <v>357</v>
      </c>
      <c r="C3" s="152"/>
      <c r="D3" s="152"/>
      <c r="E3" s="152"/>
      <c r="F3" s="152"/>
    </row>
    <row r="4" spans="1:10">
      <c r="B4" s="160" t="s">
        <v>101</v>
      </c>
      <c r="C4" s="160"/>
      <c r="D4" s="160"/>
      <c r="E4" s="160"/>
      <c r="F4" s="160"/>
    </row>
    <row r="5" spans="1:10">
      <c r="B5" s="160"/>
      <c r="C5" s="160"/>
      <c r="D5" s="160"/>
      <c r="E5" s="160"/>
      <c r="F5" s="160"/>
    </row>
    <row r="6" spans="1:10">
      <c r="A6" s="67"/>
      <c r="B6" s="161" t="s">
        <v>139</v>
      </c>
      <c r="C6" s="161"/>
      <c r="D6" s="161"/>
      <c r="E6" s="67"/>
      <c r="F6" s="67"/>
    </row>
    <row r="7" spans="1:10">
      <c r="A7" s="67"/>
      <c r="B7" s="67"/>
      <c r="C7" s="67"/>
      <c r="D7" s="67"/>
      <c r="E7" s="67"/>
      <c r="F7" s="67"/>
    </row>
    <row r="8" spans="1:10">
      <c r="A8" s="67"/>
      <c r="B8" s="67"/>
      <c r="C8" s="70" t="s">
        <v>33</v>
      </c>
      <c r="D8" s="67"/>
      <c r="E8" s="16">
        <v>642.53696650480117</v>
      </c>
      <c r="F8" s="70" t="s">
        <v>21</v>
      </c>
    </row>
    <row r="9" spans="1:10" ht="39.75" customHeight="1">
      <c r="A9" s="68" t="s">
        <v>0</v>
      </c>
      <c r="B9" s="69" t="s">
        <v>34</v>
      </c>
      <c r="C9" s="42" t="s">
        <v>35</v>
      </c>
      <c r="D9" s="43" t="s">
        <v>77</v>
      </c>
      <c r="E9" s="42" t="s">
        <v>36</v>
      </c>
      <c r="F9" s="42" t="s">
        <v>37</v>
      </c>
    </row>
    <row r="10" spans="1:10" ht="14.1" customHeight="1" outlineLevel="1">
      <c r="A10" s="44">
        <v>1</v>
      </c>
      <c r="B10" s="45">
        <v>2</v>
      </c>
      <c r="C10" s="46">
        <v>3</v>
      </c>
      <c r="D10" s="46">
        <v>4</v>
      </c>
      <c r="E10" s="46">
        <v>5</v>
      </c>
      <c r="F10" s="46">
        <v>6</v>
      </c>
    </row>
    <row r="11" spans="1:10" ht="14.1" customHeight="1" outlineLevel="1">
      <c r="A11" s="17"/>
      <c r="B11" s="18" t="s">
        <v>32</v>
      </c>
      <c r="C11" s="19"/>
      <c r="D11" s="20"/>
      <c r="E11" s="20"/>
      <c r="F11" s="20"/>
    </row>
    <row r="12" spans="1:10" ht="14.1" customHeight="1" outlineLevel="1">
      <c r="A12" s="17" t="s">
        <v>107</v>
      </c>
      <c r="B12" s="18" t="s">
        <v>238</v>
      </c>
      <c r="C12" s="21">
        <v>508.20408427541292</v>
      </c>
      <c r="D12" s="21">
        <v>16.317</v>
      </c>
      <c r="E12" s="21">
        <v>0</v>
      </c>
      <c r="F12" s="21">
        <v>524.52108427541293</v>
      </c>
      <c r="H12" s="34"/>
      <c r="I12" s="34"/>
    </row>
    <row r="13" spans="1:10" ht="14.1" customHeight="1" outlineLevel="1">
      <c r="A13" s="17"/>
      <c r="B13" s="47" t="s">
        <v>38</v>
      </c>
      <c r="C13" s="22">
        <v>508.20408427541292</v>
      </c>
      <c r="D13" s="22">
        <v>16.317</v>
      </c>
      <c r="E13" s="22">
        <v>0</v>
      </c>
      <c r="F13" s="22">
        <v>524.52108427541293</v>
      </c>
      <c r="H13" s="34"/>
    </row>
    <row r="14" spans="1:10" ht="14.1" customHeight="1" outlineLevel="1">
      <c r="A14" s="17"/>
      <c r="B14" s="18" t="s">
        <v>39</v>
      </c>
      <c r="C14" s="22">
        <v>508.20408427541292</v>
      </c>
      <c r="D14" s="22">
        <v>16.317</v>
      </c>
      <c r="E14" s="22">
        <v>0</v>
      </c>
      <c r="F14" s="22">
        <v>524.52108427541293</v>
      </c>
    </row>
    <row r="15" spans="1:10" ht="14.1" customHeight="1" outlineLevel="1">
      <c r="A15" s="48" t="s">
        <v>75</v>
      </c>
      <c r="B15" s="18" t="s">
        <v>40</v>
      </c>
      <c r="C15" s="21"/>
      <c r="D15" s="21"/>
      <c r="E15" s="21"/>
      <c r="F15" s="21">
        <v>0</v>
      </c>
    </row>
    <row r="16" spans="1:10" ht="14.1" customHeight="1" outlineLevel="1">
      <c r="A16" s="17"/>
      <c r="B16" s="18" t="s">
        <v>41</v>
      </c>
      <c r="C16" s="22">
        <v>508.20408427541292</v>
      </c>
      <c r="D16" s="22">
        <v>16.317</v>
      </c>
      <c r="E16" s="22">
        <v>0</v>
      </c>
      <c r="F16" s="22">
        <v>524.52108427541293</v>
      </c>
      <c r="H16" s="34"/>
      <c r="I16" s="34"/>
      <c r="J16" s="34"/>
    </row>
    <row r="17" spans="1:6" ht="14.1" customHeight="1" outlineLevel="1">
      <c r="A17" s="17"/>
      <c r="B17" s="18" t="s">
        <v>42</v>
      </c>
      <c r="C17" s="21"/>
      <c r="D17" s="21"/>
      <c r="E17" s="21"/>
      <c r="F17" s="21"/>
    </row>
    <row r="18" spans="1:6" ht="14.1" customHeight="1" outlineLevel="1">
      <c r="A18" s="48" t="s">
        <v>104</v>
      </c>
      <c r="B18" s="18" t="s">
        <v>43</v>
      </c>
      <c r="C18" s="21"/>
      <c r="D18" s="21"/>
      <c r="E18" s="21">
        <v>0</v>
      </c>
      <c r="F18" s="21">
        <v>0</v>
      </c>
    </row>
    <row r="19" spans="1:6" ht="14.1" customHeight="1" outlineLevel="1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>
      <c r="A20" s="17"/>
      <c r="B20" s="18" t="s">
        <v>80</v>
      </c>
      <c r="C20" s="22"/>
      <c r="D20" s="22"/>
      <c r="E20" s="22"/>
      <c r="F20" s="22">
        <v>0</v>
      </c>
    </row>
    <row r="21" spans="1:6" ht="14.1" customHeight="1" outlineLevel="1">
      <c r="A21" s="17"/>
      <c r="B21" s="18" t="s">
        <v>44</v>
      </c>
      <c r="C21" s="22"/>
      <c r="D21" s="22"/>
      <c r="E21" s="22">
        <v>0.76230612641311946</v>
      </c>
      <c r="F21" s="22">
        <v>0.76230612641311946</v>
      </c>
    </row>
    <row r="22" spans="1:6" ht="14.1" customHeight="1" outlineLevel="1">
      <c r="A22" s="17"/>
      <c r="B22" s="18" t="s">
        <v>45</v>
      </c>
      <c r="C22" s="22">
        <v>508.20408427541292</v>
      </c>
      <c r="D22" s="22">
        <v>16.317</v>
      </c>
      <c r="E22" s="22">
        <v>0.76230612641311946</v>
      </c>
      <c r="F22" s="22">
        <v>525.28339040182607</v>
      </c>
    </row>
    <row r="23" spans="1:6" ht="14.1" customHeight="1" outlineLevel="1">
      <c r="A23" s="23"/>
      <c r="B23" s="18" t="s">
        <v>102</v>
      </c>
      <c r="C23" s="21"/>
      <c r="D23" s="21"/>
      <c r="E23" s="21"/>
      <c r="F23" s="21"/>
    </row>
    <row r="24" spans="1:6" ht="14.1" customHeight="1" outlineLevel="1">
      <c r="A24" s="23">
        <v>0.02</v>
      </c>
      <c r="B24" s="18" t="s">
        <v>46</v>
      </c>
      <c r="C24" s="21"/>
      <c r="D24" s="21"/>
      <c r="E24" s="21">
        <v>10.164081685508259</v>
      </c>
      <c r="F24" s="21">
        <v>10.164081685508259</v>
      </c>
    </row>
    <row r="25" spans="1:6" ht="14.1" customHeight="1" outlineLevel="1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>
      <c r="A26" s="17"/>
      <c r="B26" s="18" t="s">
        <v>38</v>
      </c>
      <c r="C26" s="21"/>
      <c r="D26" s="21"/>
      <c r="E26" s="22">
        <v>10.164081685508259</v>
      </c>
      <c r="F26" s="22">
        <v>10.164081685508259</v>
      </c>
    </row>
    <row r="27" spans="1:6" ht="14.1" customHeight="1" outlineLevel="1">
      <c r="A27" s="17"/>
      <c r="B27" s="18" t="s">
        <v>48</v>
      </c>
      <c r="C27" s="21">
        <v>508.20408427541292</v>
      </c>
      <c r="D27" s="21">
        <v>16.317</v>
      </c>
      <c r="E27" s="21">
        <v>10.926387811921378</v>
      </c>
      <c r="F27" s="21">
        <v>535.44747208733429</v>
      </c>
    </row>
    <row r="28" spans="1:6" ht="14.1" customHeight="1" outlineLevel="1">
      <c r="A28" s="24"/>
      <c r="B28" s="18" t="s">
        <v>49</v>
      </c>
      <c r="C28" s="21"/>
      <c r="D28" s="21"/>
      <c r="E28" s="21"/>
      <c r="F28" s="21">
        <v>0</v>
      </c>
    </row>
    <row r="29" spans="1:6" ht="14.1" customHeight="1" outlineLevel="1">
      <c r="A29" s="24"/>
      <c r="B29" s="18" t="s">
        <v>50</v>
      </c>
      <c r="C29" s="22">
        <v>508.20408427541292</v>
      </c>
      <c r="D29" s="22">
        <v>16.317</v>
      </c>
      <c r="E29" s="22">
        <v>10.926387811921378</v>
      </c>
      <c r="F29" s="22">
        <v>535.44747208733429</v>
      </c>
    </row>
    <row r="30" spans="1:6" ht="14.1" customHeight="1" outlineLevel="1">
      <c r="A30" s="24"/>
      <c r="B30" s="18" t="s">
        <v>51</v>
      </c>
      <c r="C30" s="21">
        <v>101.64081685508259</v>
      </c>
      <c r="D30" s="21">
        <v>3.2634000000000003</v>
      </c>
      <c r="E30" s="21">
        <v>2.1842775623842798</v>
      </c>
      <c r="F30" s="21">
        <v>107.08349441746699</v>
      </c>
    </row>
    <row r="31" spans="1:6" ht="14.1" customHeight="1" outlineLevel="1">
      <c r="A31" s="24"/>
      <c r="B31" s="18" t="s">
        <v>50</v>
      </c>
      <c r="C31" s="22">
        <v>609.84190113049499</v>
      </c>
      <c r="D31" s="22">
        <v>19.580400000000001</v>
      </c>
      <c r="E31" s="22">
        <v>13.111665374305653</v>
      </c>
      <c r="F31" s="22">
        <v>642.53496650480099</v>
      </c>
    </row>
    <row r="32" spans="1:6">
      <c r="A32" s="25"/>
      <c r="B32" s="26" t="s">
        <v>52</v>
      </c>
      <c r="C32" s="26"/>
      <c r="D32" s="27"/>
      <c r="E32" s="26"/>
      <c r="F32" s="28">
        <v>0</v>
      </c>
    </row>
    <row r="33" spans="1:6">
      <c r="A33" s="53"/>
      <c r="B33" s="54"/>
      <c r="C33" s="54"/>
      <c r="D33" s="55"/>
      <c r="E33" s="54"/>
      <c r="F33" s="56"/>
    </row>
    <row r="34" spans="1:6">
      <c r="B34" s="13" t="s">
        <v>99</v>
      </c>
      <c r="C34" s="13" t="s">
        <v>100</v>
      </c>
    </row>
    <row r="35" spans="1:6">
      <c r="B35" s="13" t="s">
        <v>53</v>
      </c>
      <c r="C35" s="159" t="s">
        <v>54</v>
      </c>
      <c r="D35" s="159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94"/>
  <sheetViews>
    <sheetView showZeros="0" workbookViewId="0">
      <selection activeCell="C17" sqref="C17:C2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152"/>
      <c r="E1" s="152"/>
      <c r="F1" s="152"/>
      <c r="G1" s="152"/>
    </row>
    <row r="3" spans="1:18" ht="15" customHeight="1">
      <c r="A3" s="155"/>
      <c r="B3" s="155"/>
      <c r="C3" s="2" t="s">
        <v>27</v>
      </c>
      <c r="D3" s="222" t="s">
        <v>358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15" customHeight="1">
      <c r="C4" s="50"/>
      <c r="D4" s="152" t="s">
        <v>101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" customHeight="1">
      <c r="C5" s="49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4.25">
      <c r="A6" s="227" t="s">
        <v>237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5" t="s">
        <v>22</v>
      </c>
      <c r="K8" s="155"/>
      <c r="L8" s="223" t="s">
        <v>23</v>
      </c>
      <c r="M8" s="223"/>
      <c r="N8" s="223"/>
      <c r="O8" s="223"/>
      <c r="P8" s="4">
        <v>1973.9</v>
      </c>
    </row>
    <row r="9" spans="1:18" ht="13.5">
      <c r="A9" s="228" t="s">
        <v>137</v>
      </c>
      <c r="B9" s="228"/>
      <c r="C9" s="228"/>
      <c r="D9" s="228"/>
      <c r="E9" s="228"/>
      <c r="F9" s="229">
        <v>524.52108427541293</v>
      </c>
      <c r="G9" s="230"/>
      <c r="H9" s="6" t="s">
        <v>21</v>
      </c>
      <c r="L9" s="223" t="s">
        <v>24</v>
      </c>
      <c r="M9" s="223"/>
      <c r="N9" s="223"/>
      <c r="O9" s="223"/>
      <c r="P9" s="4">
        <v>2805.62</v>
      </c>
    </row>
    <row r="10" spans="1:18" ht="13.5">
      <c r="A10" s="3"/>
      <c r="C10" s="271" t="s">
        <v>91</v>
      </c>
      <c r="D10" s="271"/>
      <c r="E10" s="271"/>
      <c r="F10" s="272">
        <v>16.317</v>
      </c>
      <c r="G10" s="272"/>
      <c r="H10" s="6" t="s">
        <v>21</v>
      </c>
      <c r="K10" s="225" t="s">
        <v>25</v>
      </c>
      <c r="L10" s="225"/>
      <c r="M10" s="225"/>
      <c r="N10" s="225"/>
      <c r="O10" s="225"/>
      <c r="P10" s="127">
        <v>1.0657000000000001</v>
      </c>
    </row>
    <row r="11" spans="1:18" ht="13.5">
      <c r="A11" s="3"/>
      <c r="K11" s="33"/>
      <c r="L11" s="33"/>
      <c r="M11" s="33"/>
      <c r="N11" s="33"/>
      <c r="O11" s="33"/>
      <c r="P11" s="49"/>
    </row>
    <row r="12" spans="1:18" ht="22.5" customHeight="1">
      <c r="A12" s="224" t="s">
        <v>0</v>
      </c>
      <c r="B12" s="226" t="s">
        <v>1</v>
      </c>
      <c r="C12" s="224" t="s">
        <v>2</v>
      </c>
      <c r="D12" s="226" t="s">
        <v>3</v>
      </c>
      <c r="E12" s="226" t="s">
        <v>4</v>
      </c>
      <c r="F12" s="226" t="s">
        <v>5</v>
      </c>
      <c r="G12" s="224" t="s">
        <v>6</v>
      </c>
      <c r="H12" s="224"/>
      <c r="I12" s="224"/>
      <c r="J12" s="224"/>
      <c r="K12" s="224"/>
      <c r="L12" s="224"/>
      <c r="M12" s="224"/>
      <c r="N12" s="224"/>
      <c r="O12" s="224"/>
      <c r="P12" s="224" t="s">
        <v>7</v>
      </c>
      <c r="Q12" s="224" t="s">
        <v>8</v>
      </c>
      <c r="R12" s="36" t="s">
        <v>8</v>
      </c>
    </row>
    <row r="13" spans="1:18" ht="13.5" customHeight="1">
      <c r="A13" s="224"/>
      <c r="B13" s="226"/>
      <c r="C13" s="224"/>
      <c r="D13" s="226"/>
      <c r="E13" s="226"/>
      <c r="F13" s="226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36" t="s">
        <v>9</v>
      </c>
    </row>
    <row r="14" spans="1:18" ht="20.25" customHeight="1">
      <c r="A14" s="224"/>
      <c r="B14" s="226"/>
      <c r="C14" s="224"/>
      <c r="D14" s="226"/>
      <c r="E14" s="226"/>
      <c r="F14" s="226"/>
      <c r="G14" s="224" t="s">
        <v>10</v>
      </c>
      <c r="H14" s="224"/>
      <c r="I14" s="224" t="s">
        <v>11</v>
      </c>
      <c r="J14" s="224"/>
      <c r="K14" s="224" t="s">
        <v>12</v>
      </c>
      <c r="L14" s="224"/>
      <c r="M14" s="224"/>
      <c r="N14" s="224"/>
      <c r="O14" s="224"/>
      <c r="P14" s="224"/>
      <c r="Q14" s="224"/>
      <c r="R14" s="37">
        <v>1.0657000000000001</v>
      </c>
    </row>
    <row r="15" spans="1:18" s="35" customFormat="1" ht="46.5">
      <c r="A15" s="224"/>
      <c r="B15" s="226"/>
      <c r="C15" s="224"/>
      <c r="D15" s="226"/>
      <c r="E15" s="226"/>
      <c r="F15" s="226"/>
      <c r="G15" s="52" t="s">
        <v>13</v>
      </c>
      <c r="H15" s="51" t="s">
        <v>14</v>
      </c>
      <c r="I15" s="52" t="s">
        <v>13</v>
      </c>
      <c r="J15" s="51" t="s">
        <v>14</v>
      </c>
      <c r="K15" s="51" t="s">
        <v>15</v>
      </c>
      <c r="L15" s="52" t="s">
        <v>16</v>
      </c>
      <c r="M15" s="51" t="s">
        <v>17</v>
      </c>
      <c r="N15" s="51" t="s">
        <v>18</v>
      </c>
      <c r="O15" s="52" t="s">
        <v>19</v>
      </c>
      <c r="P15" s="7" t="s">
        <v>20</v>
      </c>
      <c r="Q15" s="7" t="s">
        <v>20</v>
      </c>
      <c r="R15" s="7" t="s">
        <v>20</v>
      </c>
    </row>
    <row r="16" spans="1:18" s="35" customFormat="1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>
      <c r="A17" s="164">
        <v>1</v>
      </c>
      <c r="B17" s="194" t="s">
        <v>141</v>
      </c>
      <c r="C17" s="268" t="s">
        <v>153</v>
      </c>
      <c r="D17" s="234" t="s">
        <v>140</v>
      </c>
      <c r="E17" s="165">
        <v>7</v>
      </c>
      <c r="F17" s="174">
        <v>8.3923875000000009E-2</v>
      </c>
      <c r="G17" s="175"/>
      <c r="H17" s="169">
        <v>0</v>
      </c>
      <c r="I17" s="175"/>
      <c r="J17" s="169">
        <v>0</v>
      </c>
      <c r="K17" s="5" t="s">
        <v>156</v>
      </c>
      <c r="L17" s="5" t="s">
        <v>140</v>
      </c>
      <c r="M17" s="5">
        <v>1</v>
      </c>
      <c r="N17" s="60">
        <v>7.4999999999999997E-2</v>
      </c>
      <c r="O17" s="7">
        <v>7.4999999999999997E-2</v>
      </c>
      <c r="P17" s="169">
        <v>0.58746712500000009</v>
      </c>
      <c r="Q17" s="169">
        <v>7.4999999999999997E-2</v>
      </c>
      <c r="R17" s="169">
        <v>8.3923875000000009E-2</v>
      </c>
    </row>
    <row r="18" spans="1:18">
      <c r="A18" s="164"/>
      <c r="B18" s="195"/>
      <c r="C18" s="192"/>
      <c r="D18" s="185"/>
      <c r="E18" s="165"/>
      <c r="F18" s="174"/>
      <c r="G18" s="175"/>
      <c r="H18" s="169"/>
      <c r="I18" s="175"/>
      <c r="J18" s="169"/>
      <c r="K18" s="5"/>
      <c r="L18" s="5"/>
      <c r="M18" s="5"/>
      <c r="N18" s="60"/>
      <c r="O18" s="7">
        <v>0</v>
      </c>
      <c r="P18" s="169"/>
      <c r="Q18" s="169"/>
      <c r="R18" s="169"/>
    </row>
    <row r="19" spans="1:18">
      <c r="A19" s="164"/>
      <c r="B19" s="195"/>
      <c r="C19" s="192"/>
      <c r="D19" s="185"/>
      <c r="E19" s="165"/>
      <c r="F19" s="174"/>
      <c r="G19" s="175"/>
      <c r="H19" s="169"/>
      <c r="I19" s="175"/>
      <c r="J19" s="169"/>
      <c r="K19" s="5"/>
      <c r="L19" s="5"/>
      <c r="M19" s="41"/>
      <c r="N19" s="60"/>
      <c r="O19" s="7">
        <v>0</v>
      </c>
      <c r="P19" s="169"/>
      <c r="Q19" s="169"/>
      <c r="R19" s="169"/>
    </row>
    <row r="20" spans="1:18" ht="12.75" customHeight="1">
      <c r="A20" s="164"/>
      <c r="B20" s="196"/>
      <c r="C20" s="193"/>
      <c r="D20" s="186"/>
      <c r="E20" s="165"/>
      <c r="F20" s="174"/>
      <c r="G20" s="175"/>
      <c r="H20" s="169"/>
      <c r="I20" s="175"/>
      <c r="J20" s="169"/>
      <c r="K20" s="5"/>
      <c r="L20" s="5"/>
      <c r="M20" s="5"/>
      <c r="N20" s="60"/>
      <c r="O20" s="7">
        <v>0</v>
      </c>
      <c r="P20" s="169"/>
      <c r="Q20" s="169"/>
      <c r="R20" s="169"/>
    </row>
    <row r="21" spans="1:18" ht="12.75" customHeight="1">
      <c r="A21" s="164">
        <v>2</v>
      </c>
      <c r="B21" s="200" t="s">
        <v>141</v>
      </c>
      <c r="C21" s="191" t="s">
        <v>251</v>
      </c>
      <c r="D21" s="184" t="s">
        <v>140</v>
      </c>
      <c r="E21" s="173">
        <v>7</v>
      </c>
      <c r="F21" s="177">
        <v>0.18687049500000003</v>
      </c>
      <c r="G21" s="178"/>
      <c r="H21" s="176">
        <v>0</v>
      </c>
      <c r="I21" s="178"/>
      <c r="J21" s="176">
        <v>0</v>
      </c>
      <c r="K21" s="80" t="s">
        <v>156</v>
      </c>
      <c r="L21" s="80" t="s">
        <v>140</v>
      </c>
      <c r="M21" s="80">
        <v>1</v>
      </c>
      <c r="N21" s="110">
        <v>0.16700000000000001</v>
      </c>
      <c r="O21" s="81">
        <v>0.16700000000000001</v>
      </c>
      <c r="P21" s="176">
        <v>1.3080934650000002</v>
      </c>
      <c r="Q21" s="176">
        <v>0.16700000000000001</v>
      </c>
      <c r="R21" s="176">
        <v>0.18687049500000003</v>
      </c>
    </row>
    <row r="22" spans="1:18">
      <c r="A22" s="164"/>
      <c r="B22" s="195"/>
      <c r="C22" s="192"/>
      <c r="D22" s="185"/>
      <c r="E22" s="173"/>
      <c r="F22" s="177"/>
      <c r="G22" s="178"/>
      <c r="H22" s="176"/>
      <c r="I22" s="178"/>
      <c r="J22" s="176"/>
      <c r="K22" s="80"/>
      <c r="L22" s="80"/>
      <c r="M22" s="80"/>
      <c r="N22" s="111"/>
      <c r="O22" s="81">
        <v>0</v>
      </c>
      <c r="P22" s="176"/>
      <c r="Q22" s="176"/>
      <c r="R22" s="176"/>
    </row>
    <row r="23" spans="1:18">
      <c r="A23" s="164"/>
      <c r="B23" s="195"/>
      <c r="C23" s="192"/>
      <c r="D23" s="185"/>
      <c r="E23" s="173"/>
      <c r="F23" s="177"/>
      <c r="G23" s="178"/>
      <c r="H23" s="176"/>
      <c r="I23" s="178"/>
      <c r="J23" s="176"/>
      <c r="K23" s="80"/>
      <c r="L23" s="80"/>
      <c r="M23" s="85"/>
      <c r="N23" s="111"/>
      <c r="O23" s="81">
        <v>0</v>
      </c>
      <c r="P23" s="176"/>
      <c r="Q23" s="176"/>
      <c r="R23" s="176"/>
    </row>
    <row r="24" spans="1:18" ht="12.75" customHeight="1">
      <c r="A24" s="164"/>
      <c r="B24" s="196"/>
      <c r="C24" s="193"/>
      <c r="D24" s="186"/>
      <c r="E24" s="173"/>
      <c r="F24" s="177"/>
      <c r="G24" s="178"/>
      <c r="H24" s="176"/>
      <c r="I24" s="178"/>
      <c r="J24" s="176"/>
      <c r="K24" s="80"/>
      <c r="L24" s="80"/>
      <c r="M24" s="80"/>
      <c r="N24" s="111"/>
      <c r="O24" s="81">
        <v>0</v>
      </c>
      <c r="P24" s="176"/>
      <c r="Q24" s="176"/>
      <c r="R24" s="176"/>
    </row>
    <row r="25" spans="1:18" ht="12.75" customHeight="1">
      <c r="A25" s="164">
        <v>3</v>
      </c>
      <c r="B25" s="200" t="s">
        <v>141</v>
      </c>
      <c r="C25" s="191" t="s">
        <v>253</v>
      </c>
      <c r="D25" s="184" t="s">
        <v>140</v>
      </c>
      <c r="E25" s="173">
        <v>7</v>
      </c>
      <c r="F25" s="177">
        <v>0.33569550000000004</v>
      </c>
      <c r="G25" s="178"/>
      <c r="H25" s="176">
        <v>0</v>
      </c>
      <c r="I25" s="178"/>
      <c r="J25" s="176">
        <v>0</v>
      </c>
      <c r="K25" s="80" t="s">
        <v>156</v>
      </c>
      <c r="L25" s="80" t="s">
        <v>140</v>
      </c>
      <c r="M25" s="80">
        <v>1</v>
      </c>
      <c r="N25" s="111">
        <v>0.3</v>
      </c>
      <c r="O25" s="81">
        <v>0.3</v>
      </c>
      <c r="P25" s="176">
        <v>2.3498685000000004</v>
      </c>
      <c r="Q25" s="176">
        <v>0.3</v>
      </c>
      <c r="R25" s="176">
        <v>0.33569550000000004</v>
      </c>
    </row>
    <row r="26" spans="1:18">
      <c r="A26" s="164"/>
      <c r="B26" s="195"/>
      <c r="C26" s="192"/>
      <c r="D26" s="185"/>
      <c r="E26" s="173"/>
      <c r="F26" s="177"/>
      <c r="G26" s="178"/>
      <c r="H26" s="176"/>
      <c r="I26" s="178"/>
      <c r="J26" s="176"/>
      <c r="K26" s="80"/>
      <c r="L26" s="80"/>
      <c r="M26" s="80"/>
      <c r="N26" s="111"/>
      <c r="O26" s="81">
        <v>0</v>
      </c>
      <c r="P26" s="176"/>
      <c r="Q26" s="176"/>
      <c r="R26" s="176"/>
    </row>
    <row r="27" spans="1:18">
      <c r="A27" s="164"/>
      <c r="B27" s="195"/>
      <c r="C27" s="192"/>
      <c r="D27" s="185"/>
      <c r="E27" s="173"/>
      <c r="F27" s="177"/>
      <c r="G27" s="178"/>
      <c r="H27" s="176"/>
      <c r="I27" s="178"/>
      <c r="J27" s="176"/>
      <c r="K27" s="80"/>
      <c r="L27" s="80"/>
      <c r="M27" s="85"/>
      <c r="N27" s="111"/>
      <c r="O27" s="81">
        <v>0</v>
      </c>
      <c r="P27" s="176"/>
      <c r="Q27" s="176"/>
      <c r="R27" s="176"/>
    </row>
    <row r="28" spans="1:18" ht="12.75" customHeight="1">
      <c r="A28" s="164"/>
      <c r="B28" s="196"/>
      <c r="C28" s="193"/>
      <c r="D28" s="186"/>
      <c r="E28" s="173"/>
      <c r="F28" s="177"/>
      <c r="G28" s="178"/>
      <c r="H28" s="176"/>
      <c r="I28" s="178"/>
      <c r="J28" s="176"/>
      <c r="K28" s="80"/>
      <c r="L28" s="80"/>
      <c r="M28" s="80"/>
      <c r="N28" s="111"/>
      <c r="O28" s="81">
        <v>0</v>
      </c>
      <c r="P28" s="176"/>
      <c r="Q28" s="176"/>
      <c r="R28" s="176"/>
    </row>
    <row r="29" spans="1:18">
      <c r="A29" s="164">
        <v>4</v>
      </c>
      <c r="B29" s="194" t="s">
        <v>141</v>
      </c>
      <c r="C29" s="268" t="s">
        <v>154</v>
      </c>
      <c r="D29" s="234" t="s">
        <v>140</v>
      </c>
      <c r="E29" s="165">
        <v>7</v>
      </c>
      <c r="F29" s="174">
        <v>0.18687049500000003</v>
      </c>
      <c r="G29" s="175"/>
      <c r="H29" s="169">
        <v>0</v>
      </c>
      <c r="I29" s="175"/>
      <c r="J29" s="169">
        <v>0</v>
      </c>
      <c r="K29" s="5" t="s">
        <v>157</v>
      </c>
      <c r="L29" s="5" t="s">
        <v>140</v>
      </c>
      <c r="M29" s="80">
        <v>1</v>
      </c>
      <c r="N29" s="89">
        <v>0.16700000000000001</v>
      </c>
      <c r="O29" s="7">
        <v>0.16700000000000001</v>
      </c>
      <c r="P29" s="169">
        <v>1.3080934650000002</v>
      </c>
      <c r="Q29" s="169">
        <v>0.16700000000000001</v>
      </c>
      <c r="R29" s="169">
        <v>0.18687049500000003</v>
      </c>
    </row>
    <row r="30" spans="1:18">
      <c r="A30" s="164"/>
      <c r="B30" s="195"/>
      <c r="C30" s="192"/>
      <c r="D30" s="185"/>
      <c r="E30" s="165"/>
      <c r="F30" s="174"/>
      <c r="G30" s="175"/>
      <c r="H30" s="169"/>
      <c r="I30" s="175"/>
      <c r="J30" s="169"/>
      <c r="K30" s="5"/>
      <c r="L30" s="5"/>
      <c r="M30" s="80"/>
      <c r="N30" s="89"/>
      <c r="O30" s="7">
        <v>0</v>
      </c>
      <c r="P30" s="169"/>
      <c r="Q30" s="169"/>
      <c r="R30" s="169"/>
    </row>
    <row r="31" spans="1:18">
      <c r="A31" s="164"/>
      <c r="B31" s="195"/>
      <c r="C31" s="192"/>
      <c r="D31" s="185"/>
      <c r="E31" s="165"/>
      <c r="F31" s="174"/>
      <c r="G31" s="175"/>
      <c r="H31" s="169"/>
      <c r="I31" s="175"/>
      <c r="J31" s="169"/>
      <c r="K31" s="5"/>
      <c r="L31" s="5"/>
      <c r="M31" s="85"/>
      <c r="N31" s="89"/>
      <c r="O31" s="7">
        <v>0</v>
      </c>
      <c r="P31" s="169"/>
      <c r="Q31" s="169"/>
      <c r="R31" s="169"/>
    </row>
    <row r="32" spans="1:18" ht="12.75" customHeight="1">
      <c r="A32" s="164"/>
      <c r="B32" s="196"/>
      <c r="C32" s="193"/>
      <c r="D32" s="186"/>
      <c r="E32" s="165"/>
      <c r="F32" s="174"/>
      <c r="G32" s="175"/>
      <c r="H32" s="169"/>
      <c r="I32" s="175"/>
      <c r="J32" s="169"/>
      <c r="K32" s="5"/>
      <c r="L32" s="5"/>
      <c r="M32" s="80"/>
      <c r="N32" s="89"/>
      <c r="O32" s="7">
        <v>0</v>
      </c>
      <c r="P32" s="169"/>
      <c r="Q32" s="169"/>
      <c r="R32" s="169"/>
    </row>
    <row r="33" spans="1:18">
      <c r="A33" s="164">
        <v>5</v>
      </c>
      <c r="B33" s="200" t="s">
        <v>141</v>
      </c>
      <c r="C33" s="191" t="s">
        <v>252</v>
      </c>
      <c r="D33" s="184" t="s">
        <v>140</v>
      </c>
      <c r="E33" s="173">
        <v>7</v>
      </c>
      <c r="F33" s="177">
        <v>0.60537088500000014</v>
      </c>
      <c r="G33" s="178"/>
      <c r="H33" s="176">
        <v>0</v>
      </c>
      <c r="I33" s="178"/>
      <c r="J33" s="176">
        <v>0</v>
      </c>
      <c r="K33" s="80" t="s">
        <v>157</v>
      </c>
      <c r="L33" s="80" t="s">
        <v>140</v>
      </c>
      <c r="M33" s="80">
        <v>1</v>
      </c>
      <c r="N33" s="111">
        <v>0.54100000000000004</v>
      </c>
      <c r="O33" s="81">
        <v>0.54100000000000004</v>
      </c>
      <c r="P33" s="176">
        <v>4.237596195000001</v>
      </c>
      <c r="Q33" s="176">
        <v>0.54100000000000004</v>
      </c>
      <c r="R33" s="176">
        <v>0.60537088500000014</v>
      </c>
    </row>
    <row r="34" spans="1:18">
      <c r="A34" s="164"/>
      <c r="B34" s="195"/>
      <c r="C34" s="192"/>
      <c r="D34" s="185"/>
      <c r="E34" s="173"/>
      <c r="F34" s="177"/>
      <c r="G34" s="178"/>
      <c r="H34" s="176"/>
      <c r="I34" s="178"/>
      <c r="J34" s="176"/>
      <c r="K34" s="80"/>
      <c r="L34" s="80"/>
      <c r="M34" s="80"/>
      <c r="N34" s="111"/>
      <c r="O34" s="81">
        <v>0</v>
      </c>
      <c r="P34" s="176"/>
      <c r="Q34" s="176"/>
      <c r="R34" s="176"/>
    </row>
    <row r="35" spans="1:18">
      <c r="A35" s="164"/>
      <c r="B35" s="195"/>
      <c r="C35" s="192"/>
      <c r="D35" s="185"/>
      <c r="E35" s="173"/>
      <c r="F35" s="177"/>
      <c r="G35" s="178"/>
      <c r="H35" s="176"/>
      <c r="I35" s="178"/>
      <c r="J35" s="176"/>
      <c r="K35" s="80"/>
      <c r="L35" s="80"/>
      <c r="M35" s="85"/>
      <c r="N35" s="111"/>
      <c r="O35" s="81">
        <v>0</v>
      </c>
      <c r="P35" s="176"/>
      <c r="Q35" s="176"/>
      <c r="R35" s="176"/>
    </row>
    <row r="36" spans="1:18" ht="12.75" customHeight="1">
      <c r="A36" s="164"/>
      <c r="B36" s="196"/>
      <c r="C36" s="193"/>
      <c r="D36" s="186"/>
      <c r="E36" s="173"/>
      <c r="F36" s="177"/>
      <c r="G36" s="178"/>
      <c r="H36" s="176"/>
      <c r="I36" s="178"/>
      <c r="J36" s="176"/>
      <c r="K36" s="80"/>
      <c r="L36" s="80"/>
      <c r="M36" s="80"/>
      <c r="N36" s="111"/>
      <c r="O36" s="81">
        <v>0</v>
      </c>
      <c r="P36" s="176"/>
      <c r="Q36" s="176"/>
      <c r="R36" s="176"/>
    </row>
    <row r="37" spans="1:18">
      <c r="A37" s="164">
        <v>6</v>
      </c>
      <c r="B37" s="200" t="s">
        <v>141</v>
      </c>
      <c r="C37" s="191" t="s">
        <v>254</v>
      </c>
      <c r="D37" s="184" t="s">
        <v>140</v>
      </c>
      <c r="E37" s="173">
        <v>7</v>
      </c>
      <c r="F37" s="177">
        <v>1.1189850000000001</v>
      </c>
      <c r="G37" s="178"/>
      <c r="H37" s="176">
        <v>0</v>
      </c>
      <c r="I37" s="178"/>
      <c r="J37" s="176">
        <v>0</v>
      </c>
      <c r="K37" s="80" t="s">
        <v>157</v>
      </c>
      <c r="L37" s="80" t="s">
        <v>140</v>
      </c>
      <c r="M37" s="80">
        <v>1</v>
      </c>
      <c r="N37" s="111">
        <v>1</v>
      </c>
      <c r="O37" s="81">
        <v>1</v>
      </c>
      <c r="P37" s="176">
        <v>7.8328950000000006</v>
      </c>
      <c r="Q37" s="176">
        <v>1</v>
      </c>
      <c r="R37" s="176">
        <v>1.1189850000000001</v>
      </c>
    </row>
    <row r="38" spans="1:18">
      <c r="A38" s="164"/>
      <c r="B38" s="195"/>
      <c r="C38" s="192"/>
      <c r="D38" s="185"/>
      <c r="E38" s="173"/>
      <c r="F38" s="177"/>
      <c r="G38" s="178"/>
      <c r="H38" s="176"/>
      <c r="I38" s="178"/>
      <c r="J38" s="176"/>
      <c r="K38" s="80"/>
      <c r="L38" s="80"/>
      <c r="M38" s="80"/>
      <c r="N38" s="111"/>
      <c r="O38" s="81">
        <v>0</v>
      </c>
      <c r="P38" s="176"/>
      <c r="Q38" s="176"/>
      <c r="R38" s="176"/>
    </row>
    <row r="39" spans="1:18">
      <c r="A39" s="164"/>
      <c r="B39" s="195"/>
      <c r="C39" s="192"/>
      <c r="D39" s="185"/>
      <c r="E39" s="173"/>
      <c r="F39" s="177"/>
      <c r="G39" s="178"/>
      <c r="H39" s="176"/>
      <c r="I39" s="178"/>
      <c r="J39" s="176"/>
      <c r="K39" s="80"/>
      <c r="L39" s="80"/>
      <c r="M39" s="85"/>
      <c r="N39" s="111"/>
      <c r="O39" s="81">
        <v>0</v>
      </c>
      <c r="P39" s="176"/>
      <c r="Q39" s="176"/>
      <c r="R39" s="176"/>
    </row>
    <row r="40" spans="1:18" ht="12.75" customHeight="1">
      <c r="A40" s="164"/>
      <c r="B40" s="196"/>
      <c r="C40" s="193"/>
      <c r="D40" s="186"/>
      <c r="E40" s="173"/>
      <c r="F40" s="177"/>
      <c r="G40" s="178"/>
      <c r="H40" s="176"/>
      <c r="I40" s="178"/>
      <c r="J40" s="176"/>
      <c r="K40" s="80"/>
      <c r="L40" s="80"/>
      <c r="M40" s="80"/>
      <c r="N40" s="111"/>
      <c r="O40" s="81">
        <v>0</v>
      </c>
      <c r="P40" s="176"/>
      <c r="Q40" s="176"/>
      <c r="R40" s="176"/>
    </row>
    <row r="41" spans="1:18">
      <c r="A41" s="164">
        <v>7</v>
      </c>
      <c r="B41" s="163" t="s">
        <v>86</v>
      </c>
      <c r="C41" s="268" t="s">
        <v>209</v>
      </c>
      <c r="D41" s="234" t="s">
        <v>140</v>
      </c>
      <c r="E41" s="165">
        <v>30</v>
      </c>
      <c r="F41" s="174">
        <v>1.039540004</v>
      </c>
      <c r="G41" s="175">
        <v>0.125</v>
      </c>
      <c r="H41" s="169">
        <v>0.2467375</v>
      </c>
      <c r="I41" s="269">
        <v>2.0000000000000001E-4</v>
      </c>
      <c r="J41" s="180">
        <v>5.6112399999999998E-4</v>
      </c>
      <c r="K41" s="5" t="s">
        <v>158</v>
      </c>
      <c r="L41" s="5" t="s">
        <v>140</v>
      </c>
      <c r="M41" s="5">
        <v>1</v>
      </c>
      <c r="N41" s="89">
        <v>0.70799999999999996</v>
      </c>
      <c r="O41" s="7">
        <v>0.70799999999999996</v>
      </c>
      <c r="P41" s="169">
        <v>31.186200120000002</v>
      </c>
      <c r="Q41" s="169">
        <v>0.70799999999999996</v>
      </c>
      <c r="R41" s="169">
        <v>0.79224138</v>
      </c>
    </row>
    <row r="42" spans="1:18">
      <c r="A42" s="164"/>
      <c r="B42" s="163"/>
      <c r="C42" s="192"/>
      <c r="D42" s="185"/>
      <c r="E42" s="165"/>
      <c r="F42" s="174"/>
      <c r="G42" s="175"/>
      <c r="H42" s="169"/>
      <c r="I42" s="269"/>
      <c r="J42" s="180"/>
      <c r="K42" s="5"/>
      <c r="L42" s="5"/>
      <c r="M42" s="5"/>
      <c r="N42" s="89"/>
      <c r="O42" s="7">
        <v>0</v>
      </c>
      <c r="P42" s="169"/>
      <c r="Q42" s="169"/>
      <c r="R42" s="169"/>
    </row>
    <row r="43" spans="1:18">
      <c r="A43" s="164"/>
      <c r="B43" s="163"/>
      <c r="C43" s="192"/>
      <c r="D43" s="185"/>
      <c r="E43" s="165"/>
      <c r="F43" s="174"/>
      <c r="G43" s="175"/>
      <c r="H43" s="169"/>
      <c r="I43" s="269"/>
      <c r="J43" s="180"/>
      <c r="K43" s="5"/>
      <c r="L43" s="5"/>
      <c r="M43" s="41"/>
      <c r="N43" s="89"/>
      <c r="O43" s="7">
        <v>0</v>
      </c>
      <c r="P43" s="169"/>
      <c r="Q43" s="169"/>
      <c r="R43" s="169"/>
    </row>
    <row r="44" spans="1:18" ht="12.75" customHeight="1">
      <c r="A44" s="164"/>
      <c r="B44" s="163"/>
      <c r="C44" s="193"/>
      <c r="D44" s="186"/>
      <c r="E44" s="165"/>
      <c r="F44" s="174"/>
      <c r="G44" s="175"/>
      <c r="H44" s="169"/>
      <c r="I44" s="269"/>
      <c r="J44" s="180"/>
      <c r="K44" s="5"/>
      <c r="L44" s="5"/>
      <c r="M44" s="5"/>
      <c r="N44" s="89"/>
      <c r="O44" s="7">
        <v>0</v>
      </c>
      <c r="P44" s="169"/>
      <c r="Q44" s="169"/>
      <c r="R44" s="169"/>
    </row>
    <row r="45" spans="1:18">
      <c r="A45" s="164">
        <v>8</v>
      </c>
      <c r="B45" s="163" t="s">
        <v>86</v>
      </c>
      <c r="C45" s="268" t="s">
        <v>305</v>
      </c>
      <c r="D45" s="234" t="s">
        <v>140</v>
      </c>
      <c r="E45" s="165">
        <v>6</v>
      </c>
      <c r="F45" s="174">
        <v>4.4434923739999999</v>
      </c>
      <c r="G45" s="175">
        <v>0.125</v>
      </c>
      <c r="H45" s="169">
        <v>0.2467375</v>
      </c>
      <c r="I45" s="269">
        <v>2.0000000000000001E-4</v>
      </c>
      <c r="J45" s="180">
        <v>5.6112399999999998E-4</v>
      </c>
      <c r="K45" s="5" t="s">
        <v>158</v>
      </c>
      <c r="L45" s="5" t="s">
        <v>140</v>
      </c>
      <c r="M45" s="5">
        <v>1</v>
      </c>
      <c r="N45" s="121">
        <v>3.75</v>
      </c>
      <c r="O45" s="7">
        <v>3.75</v>
      </c>
      <c r="P45" s="169">
        <v>26.660954243999999</v>
      </c>
      <c r="Q45" s="169">
        <v>3.75</v>
      </c>
      <c r="R45" s="169">
        <v>4.1961937499999999</v>
      </c>
    </row>
    <row r="46" spans="1:18">
      <c r="A46" s="164"/>
      <c r="B46" s="163"/>
      <c r="C46" s="192"/>
      <c r="D46" s="185"/>
      <c r="E46" s="165"/>
      <c r="F46" s="174"/>
      <c r="G46" s="175"/>
      <c r="H46" s="169"/>
      <c r="I46" s="269"/>
      <c r="J46" s="180"/>
      <c r="K46" s="5"/>
      <c r="L46" s="5"/>
      <c r="M46" s="5"/>
      <c r="N46" s="121"/>
      <c r="O46" s="7">
        <v>0</v>
      </c>
      <c r="P46" s="169"/>
      <c r="Q46" s="169"/>
      <c r="R46" s="169"/>
    </row>
    <row r="47" spans="1:18">
      <c r="A47" s="164"/>
      <c r="B47" s="163"/>
      <c r="C47" s="192"/>
      <c r="D47" s="185"/>
      <c r="E47" s="165"/>
      <c r="F47" s="174"/>
      <c r="G47" s="175"/>
      <c r="H47" s="169"/>
      <c r="I47" s="269"/>
      <c r="J47" s="180"/>
      <c r="K47" s="5"/>
      <c r="L47" s="5"/>
      <c r="M47" s="41"/>
      <c r="N47" s="121"/>
      <c r="O47" s="7">
        <v>0</v>
      </c>
      <c r="P47" s="169"/>
      <c r="Q47" s="169"/>
      <c r="R47" s="169"/>
    </row>
    <row r="48" spans="1:18" ht="12.75" customHeight="1">
      <c r="A48" s="164"/>
      <c r="B48" s="163"/>
      <c r="C48" s="193"/>
      <c r="D48" s="186"/>
      <c r="E48" s="165"/>
      <c r="F48" s="174"/>
      <c r="G48" s="175"/>
      <c r="H48" s="169"/>
      <c r="I48" s="269"/>
      <c r="J48" s="180"/>
      <c r="K48" s="5"/>
      <c r="L48" s="5"/>
      <c r="M48" s="5"/>
      <c r="N48" s="121"/>
      <c r="O48" s="7">
        <v>0</v>
      </c>
      <c r="P48" s="169"/>
      <c r="Q48" s="169"/>
      <c r="R48" s="169"/>
    </row>
    <row r="49" spans="1:18">
      <c r="A49" s="164">
        <v>9</v>
      </c>
      <c r="B49" s="163" t="s">
        <v>86</v>
      </c>
      <c r="C49" s="268" t="s">
        <v>306</v>
      </c>
      <c r="D49" s="234" t="s">
        <v>140</v>
      </c>
      <c r="E49" s="165">
        <v>5</v>
      </c>
      <c r="F49" s="174">
        <v>5.3722499240000001</v>
      </c>
      <c r="G49" s="175">
        <v>0.125</v>
      </c>
      <c r="H49" s="169">
        <v>0.2467375</v>
      </c>
      <c r="I49" s="269">
        <v>2.0000000000000001E-4</v>
      </c>
      <c r="J49" s="180">
        <v>5.6112399999999998E-4</v>
      </c>
      <c r="K49" s="5" t="s">
        <v>158</v>
      </c>
      <c r="L49" s="5" t="s">
        <v>140</v>
      </c>
      <c r="M49" s="5">
        <v>1</v>
      </c>
      <c r="N49" s="121">
        <v>4.58</v>
      </c>
      <c r="O49" s="7">
        <v>4.58</v>
      </c>
      <c r="P49" s="169">
        <v>26.861249620000002</v>
      </c>
      <c r="Q49" s="169">
        <v>4.58</v>
      </c>
      <c r="R49" s="169">
        <v>5.1249513000000002</v>
      </c>
    </row>
    <row r="50" spans="1:18">
      <c r="A50" s="164"/>
      <c r="B50" s="163"/>
      <c r="C50" s="192"/>
      <c r="D50" s="185"/>
      <c r="E50" s="165"/>
      <c r="F50" s="174"/>
      <c r="G50" s="175"/>
      <c r="H50" s="169"/>
      <c r="I50" s="269"/>
      <c r="J50" s="180"/>
      <c r="K50" s="5"/>
      <c r="L50" s="5"/>
      <c r="M50" s="5"/>
      <c r="N50" s="121"/>
      <c r="O50" s="7">
        <v>0</v>
      </c>
      <c r="P50" s="169"/>
      <c r="Q50" s="169"/>
      <c r="R50" s="169"/>
    </row>
    <row r="51" spans="1:18">
      <c r="A51" s="164"/>
      <c r="B51" s="163"/>
      <c r="C51" s="192"/>
      <c r="D51" s="185"/>
      <c r="E51" s="165"/>
      <c r="F51" s="174"/>
      <c r="G51" s="175"/>
      <c r="H51" s="169"/>
      <c r="I51" s="269"/>
      <c r="J51" s="180"/>
      <c r="K51" s="5"/>
      <c r="L51" s="5"/>
      <c r="M51" s="41"/>
      <c r="N51" s="121"/>
      <c r="O51" s="7">
        <v>0</v>
      </c>
      <c r="P51" s="169"/>
      <c r="Q51" s="169"/>
      <c r="R51" s="169"/>
    </row>
    <row r="52" spans="1:18" ht="12.75" customHeight="1">
      <c r="A52" s="164"/>
      <c r="B52" s="163"/>
      <c r="C52" s="193"/>
      <c r="D52" s="186"/>
      <c r="E52" s="165"/>
      <c r="F52" s="174"/>
      <c r="G52" s="175"/>
      <c r="H52" s="169"/>
      <c r="I52" s="269"/>
      <c r="J52" s="180"/>
      <c r="K52" s="5"/>
      <c r="L52" s="5"/>
      <c r="M52" s="5"/>
      <c r="N52" s="121"/>
      <c r="O52" s="7">
        <v>0</v>
      </c>
      <c r="P52" s="169"/>
      <c r="Q52" s="169"/>
      <c r="R52" s="169"/>
    </row>
    <row r="53" spans="1:18">
      <c r="A53" s="164">
        <v>10</v>
      </c>
      <c r="B53" s="163" t="s">
        <v>86</v>
      </c>
      <c r="C53" s="268" t="s">
        <v>255</v>
      </c>
      <c r="D53" s="234" t="s">
        <v>140</v>
      </c>
      <c r="E53" s="165">
        <v>2</v>
      </c>
      <c r="F53" s="174">
        <v>3.9735186740000006</v>
      </c>
      <c r="G53" s="175">
        <v>0.125</v>
      </c>
      <c r="H53" s="169">
        <v>0.2467375</v>
      </c>
      <c r="I53" s="269">
        <v>2.0000000000000001E-4</v>
      </c>
      <c r="J53" s="180">
        <v>5.6112399999999998E-4</v>
      </c>
      <c r="K53" s="5" t="s">
        <v>158</v>
      </c>
      <c r="L53" s="5" t="s">
        <v>140</v>
      </c>
      <c r="M53" s="5">
        <v>1</v>
      </c>
      <c r="N53" s="97">
        <v>3.33</v>
      </c>
      <c r="O53" s="7">
        <v>3.33</v>
      </c>
      <c r="P53" s="169">
        <v>7.9470373480000012</v>
      </c>
      <c r="Q53" s="169">
        <v>3.33</v>
      </c>
      <c r="R53" s="169">
        <v>3.7262200500000007</v>
      </c>
    </row>
    <row r="54" spans="1:18">
      <c r="A54" s="164"/>
      <c r="B54" s="163"/>
      <c r="C54" s="192"/>
      <c r="D54" s="185"/>
      <c r="E54" s="165"/>
      <c r="F54" s="174"/>
      <c r="G54" s="175"/>
      <c r="H54" s="169"/>
      <c r="I54" s="269"/>
      <c r="J54" s="180"/>
      <c r="K54" s="5"/>
      <c r="L54" s="5"/>
      <c r="M54" s="5"/>
      <c r="N54" s="97"/>
      <c r="O54" s="7">
        <v>0</v>
      </c>
      <c r="P54" s="169"/>
      <c r="Q54" s="169"/>
      <c r="R54" s="169"/>
    </row>
    <row r="55" spans="1:18">
      <c r="A55" s="164"/>
      <c r="B55" s="163"/>
      <c r="C55" s="192"/>
      <c r="D55" s="185"/>
      <c r="E55" s="165"/>
      <c r="F55" s="174"/>
      <c r="G55" s="175"/>
      <c r="H55" s="169"/>
      <c r="I55" s="269"/>
      <c r="J55" s="180"/>
      <c r="K55" s="5"/>
      <c r="L55" s="5"/>
      <c r="M55" s="41"/>
      <c r="N55" s="97"/>
      <c r="O55" s="7">
        <v>0</v>
      </c>
      <c r="P55" s="169"/>
      <c r="Q55" s="169"/>
      <c r="R55" s="169"/>
    </row>
    <row r="56" spans="1:18" ht="12.75" customHeight="1">
      <c r="A56" s="164"/>
      <c r="B56" s="163"/>
      <c r="C56" s="193"/>
      <c r="D56" s="186"/>
      <c r="E56" s="165"/>
      <c r="F56" s="174"/>
      <c r="G56" s="175"/>
      <c r="H56" s="169"/>
      <c r="I56" s="269"/>
      <c r="J56" s="180"/>
      <c r="K56" s="5"/>
      <c r="L56" s="5"/>
      <c r="M56" s="5"/>
      <c r="N56" s="97"/>
      <c r="O56" s="7">
        <v>0</v>
      </c>
      <c r="P56" s="169"/>
      <c r="Q56" s="169"/>
      <c r="R56" s="169"/>
    </row>
    <row r="57" spans="1:18">
      <c r="A57" s="164">
        <v>11</v>
      </c>
      <c r="B57" s="197" t="s">
        <v>85</v>
      </c>
      <c r="C57" s="268" t="s">
        <v>155</v>
      </c>
      <c r="D57" s="234" t="s">
        <v>140</v>
      </c>
      <c r="E57" s="165">
        <v>2</v>
      </c>
      <c r="F57" s="174">
        <v>2.4546924430000003</v>
      </c>
      <c r="G57" s="178">
        <v>0.29799999999999999</v>
      </c>
      <c r="H57" s="169">
        <v>0.58822220000000003</v>
      </c>
      <c r="I57" s="259">
        <v>4.0000000000000002E-4</v>
      </c>
      <c r="J57" s="180">
        <v>1.122248E-3</v>
      </c>
      <c r="K57" s="5" t="s">
        <v>159</v>
      </c>
      <c r="L57" s="5" t="s">
        <v>140</v>
      </c>
      <c r="M57" s="5">
        <v>1</v>
      </c>
      <c r="N57" s="89">
        <v>1.667</v>
      </c>
      <c r="O57" s="7">
        <v>1.667</v>
      </c>
      <c r="P57" s="169">
        <v>4.9093848860000007</v>
      </c>
      <c r="Q57" s="169">
        <v>1.667</v>
      </c>
      <c r="R57" s="169">
        <v>1.8653479950000003</v>
      </c>
    </row>
    <row r="58" spans="1:18">
      <c r="A58" s="164"/>
      <c r="B58" s="197"/>
      <c r="C58" s="192"/>
      <c r="D58" s="185"/>
      <c r="E58" s="165"/>
      <c r="F58" s="174"/>
      <c r="G58" s="178"/>
      <c r="H58" s="169"/>
      <c r="I58" s="259"/>
      <c r="J58" s="180"/>
      <c r="K58" s="5"/>
      <c r="L58" s="5"/>
      <c r="M58" s="5"/>
      <c r="N58" s="89"/>
      <c r="O58" s="7">
        <v>0</v>
      </c>
      <c r="P58" s="169"/>
      <c r="Q58" s="169"/>
      <c r="R58" s="169"/>
    </row>
    <row r="59" spans="1:18">
      <c r="A59" s="164"/>
      <c r="B59" s="197"/>
      <c r="C59" s="192"/>
      <c r="D59" s="185"/>
      <c r="E59" s="165"/>
      <c r="F59" s="174"/>
      <c r="G59" s="178"/>
      <c r="H59" s="169"/>
      <c r="I59" s="259"/>
      <c r="J59" s="180"/>
      <c r="K59" s="5"/>
      <c r="L59" s="5"/>
      <c r="M59" s="41"/>
      <c r="N59" s="89"/>
      <c r="O59" s="7">
        <v>0</v>
      </c>
      <c r="P59" s="169"/>
      <c r="Q59" s="169"/>
      <c r="R59" s="169"/>
    </row>
    <row r="60" spans="1:18" ht="12.75" customHeight="1">
      <c r="A60" s="164"/>
      <c r="B60" s="166"/>
      <c r="C60" s="193"/>
      <c r="D60" s="186"/>
      <c r="E60" s="165"/>
      <c r="F60" s="174"/>
      <c r="G60" s="178"/>
      <c r="H60" s="169"/>
      <c r="I60" s="259"/>
      <c r="J60" s="180"/>
      <c r="K60" s="5"/>
      <c r="L60" s="5"/>
      <c r="M60" s="5"/>
      <c r="N60" s="89"/>
      <c r="O60" s="7">
        <v>0</v>
      </c>
      <c r="P60" s="169"/>
      <c r="Q60" s="169"/>
      <c r="R60" s="169"/>
    </row>
    <row r="61" spans="1:18">
      <c r="A61" s="164">
        <v>12</v>
      </c>
      <c r="B61" s="187" t="s">
        <v>354</v>
      </c>
      <c r="C61" s="197" t="s">
        <v>355</v>
      </c>
      <c r="D61" s="162" t="s">
        <v>140</v>
      </c>
      <c r="E61" s="173">
        <v>2</v>
      </c>
      <c r="F61" s="177">
        <v>2.0898015050000005</v>
      </c>
      <c r="G61" s="178">
        <v>0.113</v>
      </c>
      <c r="H61" s="176">
        <v>0.22305070000000002</v>
      </c>
      <c r="I61" s="259">
        <v>5.0000000000000001E-4</v>
      </c>
      <c r="J61" s="198">
        <v>1.40281E-3</v>
      </c>
      <c r="K61" s="80" t="s">
        <v>159</v>
      </c>
      <c r="L61" s="80" t="s">
        <v>140</v>
      </c>
      <c r="M61" s="80">
        <v>1</v>
      </c>
      <c r="N61" s="131">
        <v>1.667</v>
      </c>
      <c r="O61" s="81">
        <v>1.667</v>
      </c>
      <c r="P61" s="176">
        <v>4.179603010000001</v>
      </c>
      <c r="Q61" s="176">
        <v>1.667</v>
      </c>
      <c r="R61" s="176">
        <v>1.8653479950000003</v>
      </c>
    </row>
    <row r="62" spans="1:18">
      <c r="A62" s="164"/>
      <c r="B62" s="187"/>
      <c r="C62" s="197"/>
      <c r="D62" s="162"/>
      <c r="E62" s="173"/>
      <c r="F62" s="177"/>
      <c r="G62" s="178"/>
      <c r="H62" s="176"/>
      <c r="I62" s="259"/>
      <c r="J62" s="198"/>
      <c r="K62" s="80"/>
      <c r="L62" s="80"/>
      <c r="M62" s="80"/>
      <c r="N62" s="131"/>
      <c r="O62" s="81">
        <v>0</v>
      </c>
      <c r="P62" s="176"/>
      <c r="Q62" s="176"/>
      <c r="R62" s="176"/>
    </row>
    <row r="63" spans="1:18">
      <c r="A63" s="164"/>
      <c r="B63" s="187"/>
      <c r="C63" s="197"/>
      <c r="D63" s="162"/>
      <c r="E63" s="173"/>
      <c r="F63" s="177"/>
      <c r="G63" s="178"/>
      <c r="H63" s="176"/>
      <c r="I63" s="259"/>
      <c r="J63" s="198"/>
      <c r="K63" s="80"/>
      <c r="L63" s="80"/>
      <c r="M63" s="85"/>
      <c r="N63" s="131"/>
      <c r="O63" s="81">
        <v>0</v>
      </c>
      <c r="P63" s="176"/>
      <c r="Q63" s="176"/>
      <c r="R63" s="176"/>
    </row>
    <row r="64" spans="1:18" ht="12.75" customHeight="1">
      <c r="A64" s="164"/>
      <c r="B64" s="187"/>
      <c r="C64" s="197"/>
      <c r="D64" s="162"/>
      <c r="E64" s="173"/>
      <c r="F64" s="177"/>
      <c r="G64" s="178"/>
      <c r="H64" s="176"/>
      <c r="I64" s="259"/>
      <c r="J64" s="198"/>
      <c r="K64" s="80"/>
      <c r="L64" s="80"/>
      <c r="M64" s="80"/>
      <c r="N64" s="131"/>
      <c r="O64" s="81">
        <v>0</v>
      </c>
      <c r="P64" s="176"/>
      <c r="Q64" s="176"/>
      <c r="R64" s="176"/>
    </row>
    <row r="65" spans="1:18" ht="12.75" customHeight="1">
      <c r="A65" s="164">
        <v>13</v>
      </c>
      <c r="B65" s="197" t="s">
        <v>256</v>
      </c>
      <c r="C65" s="197" t="s">
        <v>427</v>
      </c>
      <c r="D65" s="162" t="s">
        <v>74</v>
      </c>
      <c r="E65" s="173">
        <v>1</v>
      </c>
      <c r="F65" s="177">
        <v>23.058601200000002</v>
      </c>
      <c r="G65" s="178">
        <v>3.66</v>
      </c>
      <c r="H65" s="176">
        <v>7.2244739999999998</v>
      </c>
      <c r="I65" s="273">
        <v>0.06</v>
      </c>
      <c r="J65" s="176">
        <v>0.16833719999999999</v>
      </c>
      <c r="K65" s="80" t="s">
        <v>160</v>
      </c>
      <c r="L65" s="80" t="s">
        <v>140</v>
      </c>
      <c r="M65" s="80">
        <v>1</v>
      </c>
      <c r="N65" s="131">
        <v>14</v>
      </c>
      <c r="O65" s="81">
        <v>14</v>
      </c>
      <c r="P65" s="176">
        <v>23.058601200000002</v>
      </c>
      <c r="Q65" s="176">
        <v>14</v>
      </c>
      <c r="R65" s="176">
        <v>15.665790000000003</v>
      </c>
    </row>
    <row r="66" spans="1:18">
      <c r="A66" s="164"/>
      <c r="B66" s="197"/>
      <c r="C66" s="197"/>
      <c r="D66" s="162"/>
      <c r="E66" s="173"/>
      <c r="F66" s="177"/>
      <c r="G66" s="178"/>
      <c r="H66" s="176"/>
      <c r="I66" s="273"/>
      <c r="J66" s="176"/>
      <c r="K66" s="80"/>
      <c r="L66" s="80"/>
      <c r="M66" s="80"/>
      <c r="N66" s="131"/>
      <c r="O66" s="81">
        <v>0</v>
      </c>
      <c r="P66" s="176"/>
      <c r="Q66" s="176"/>
      <c r="R66" s="176"/>
    </row>
    <row r="67" spans="1:18">
      <c r="A67" s="164"/>
      <c r="B67" s="197"/>
      <c r="C67" s="197"/>
      <c r="D67" s="162"/>
      <c r="E67" s="173"/>
      <c r="F67" s="177"/>
      <c r="G67" s="178"/>
      <c r="H67" s="176"/>
      <c r="I67" s="273"/>
      <c r="J67" s="176"/>
      <c r="K67" s="80"/>
      <c r="L67" s="80"/>
      <c r="M67" s="85"/>
      <c r="N67" s="131"/>
      <c r="O67" s="81">
        <v>0</v>
      </c>
      <c r="P67" s="176"/>
      <c r="Q67" s="176"/>
      <c r="R67" s="176"/>
    </row>
    <row r="68" spans="1:18" ht="12.75" customHeight="1">
      <c r="A68" s="164"/>
      <c r="B68" s="197"/>
      <c r="C68" s="197"/>
      <c r="D68" s="162"/>
      <c r="E68" s="173"/>
      <c r="F68" s="177"/>
      <c r="G68" s="178"/>
      <c r="H68" s="176"/>
      <c r="I68" s="273"/>
      <c r="J68" s="176"/>
      <c r="K68" s="80"/>
      <c r="L68" s="80"/>
      <c r="M68" s="80"/>
      <c r="N68" s="131"/>
      <c r="O68" s="81">
        <v>0</v>
      </c>
      <c r="P68" s="176"/>
      <c r="Q68" s="176"/>
      <c r="R68" s="176"/>
    </row>
    <row r="69" spans="1:18">
      <c r="A69" s="164">
        <v>14</v>
      </c>
      <c r="B69" s="197" t="s">
        <v>88</v>
      </c>
      <c r="C69" s="191" t="s">
        <v>307</v>
      </c>
      <c r="D69" s="184" t="s">
        <v>140</v>
      </c>
      <c r="E69" s="173">
        <v>2</v>
      </c>
      <c r="F69" s="177">
        <v>8.3011932000000002</v>
      </c>
      <c r="G69" s="178">
        <v>1.04</v>
      </c>
      <c r="H69" s="176">
        <v>2.0528560000000002</v>
      </c>
      <c r="I69" s="178">
        <v>0.06</v>
      </c>
      <c r="J69" s="176">
        <v>0.16833719999999999</v>
      </c>
      <c r="K69" s="80" t="s">
        <v>161</v>
      </c>
      <c r="L69" s="80" t="s">
        <v>140</v>
      </c>
      <c r="M69" s="80">
        <v>1</v>
      </c>
      <c r="N69" s="100">
        <v>6.08</v>
      </c>
      <c r="O69" s="81">
        <v>6.08</v>
      </c>
      <c r="P69" s="176">
        <v>16.6023864</v>
      </c>
      <c r="Q69" s="176">
        <v>6.08</v>
      </c>
      <c r="R69" s="181">
        <v>6.08</v>
      </c>
    </row>
    <row r="70" spans="1:18">
      <c r="A70" s="164"/>
      <c r="B70" s="197"/>
      <c r="C70" s="192"/>
      <c r="D70" s="185"/>
      <c r="E70" s="173"/>
      <c r="F70" s="177"/>
      <c r="G70" s="178"/>
      <c r="H70" s="176"/>
      <c r="I70" s="178"/>
      <c r="J70" s="176"/>
      <c r="K70" s="80"/>
      <c r="L70" s="80"/>
      <c r="M70" s="80"/>
      <c r="N70" s="100"/>
      <c r="O70" s="81">
        <v>0</v>
      </c>
      <c r="P70" s="176"/>
      <c r="Q70" s="176"/>
      <c r="R70" s="181"/>
    </row>
    <row r="71" spans="1:18">
      <c r="A71" s="164"/>
      <c r="B71" s="197"/>
      <c r="C71" s="192"/>
      <c r="D71" s="185"/>
      <c r="E71" s="173"/>
      <c r="F71" s="177"/>
      <c r="G71" s="178"/>
      <c r="H71" s="176"/>
      <c r="I71" s="178"/>
      <c r="J71" s="176"/>
      <c r="K71" s="80"/>
      <c r="L71" s="80"/>
      <c r="M71" s="85"/>
      <c r="N71" s="100"/>
      <c r="O71" s="81">
        <v>0</v>
      </c>
      <c r="P71" s="176"/>
      <c r="Q71" s="176"/>
      <c r="R71" s="181"/>
    </row>
    <row r="72" spans="1:18" ht="18.75" customHeight="1">
      <c r="A72" s="164"/>
      <c r="B72" s="197"/>
      <c r="C72" s="193"/>
      <c r="D72" s="186"/>
      <c r="E72" s="173"/>
      <c r="F72" s="177"/>
      <c r="G72" s="178"/>
      <c r="H72" s="176"/>
      <c r="I72" s="178"/>
      <c r="J72" s="176"/>
      <c r="K72" s="80"/>
      <c r="L72" s="80"/>
      <c r="M72" s="80"/>
      <c r="N72" s="100"/>
      <c r="O72" s="81">
        <v>0</v>
      </c>
      <c r="P72" s="176"/>
      <c r="Q72" s="176"/>
      <c r="R72" s="181"/>
    </row>
    <row r="73" spans="1:18">
      <c r="A73" s="164">
        <v>15</v>
      </c>
      <c r="B73" s="197" t="s">
        <v>88</v>
      </c>
      <c r="C73" s="191" t="s">
        <v>308</v>
      </c>
      <c r="D73" s="184" t="s">
        <v>140</v>
      </c>
      <c r="E73" s="173">
        <v>1</v>
      </c>
      <c r="F73" s="177">
        <v>6.7211932000000001</v>
      </c>
      <c r="G73" s="178">
        <v>1.04</v>
      </c>
      <c r="H73" s="176">
        <v>2.0528560000000002</v>
      </c>
      <c r="I73" s="178">
        <v>0.06</v>
      </c>
      <c r="J73" s="176">
        <v>0.16833719999999999</v>
      </c>
      <c r="K73" s="80" t="s">
        <v>161</v>
      </c>
      <c r="L73" s="80" t="s">
        <v>140</v>
      </c>
      <c r="M73" s="80">
        <v>1</v>
      </c>
      <c r="N73" s="119">
        <v>4.5</v>
      </c>
      <c r="O73" s="81">
        <v>4.5</v>
      </c>
      <c r="P73" s="176">
        <v>6.7211932000000001</v>
      </c>
      <c r="Q73" s="176">
        <v>4.5</v>
      </c>
      <c r="R73" s="181">
        <v>4.5</v>
      </c>
    </row>
    <row r="74" spans="1:18">
      <c r="A74" s="164"/>
      <c r="B74" s="197"/>
      <c r="C74" s="192"/>
      <c r="D74" s="185"/>
      <c r="E74" s="173"/>
      <c r="F74" s="177"/>
      <c r="G74" s="178"/>
      <c r="H74" s="176"/>
      <c r="I74" s="178"/>
      <c r="J74" s="176"/>
      <c r="K74" s="80"/>
      <c r="L74" s="80"/>
      <c r="M74" s="80"/>
      <c r="N74" s="119"/>
      <c r="O74" s="81">
        <v>0</v>
      </c>
      <c r="P74" s="176"/>
      <c r="Q74" s="176"/>
      <c r="R74" s="181"/>
    </row>
    <row r="75" spans="1:18">
      <c r="A75" s="164"/>
      <c r="B75" s="197"/>
      <c r="C75" s="192"/>
      <c r="D75" s="185"/>
      <c r="E75" s="173"/>
      <c r="F75" s="177"/>
      <c r="G75" s="178"/>
      <c r="H75" s="176"/>
      <c r="I75" s="178"/>
      <c r="J75" s="176"/>
      <c r="K75" s="80"/>
      <c r="L75" s="80"/>
      <c r="M75" s="85"/>
      <c r="N75" s="119"/>
      <c r="O75" s="81">
        <v>0</v>
      </c>
      <c r="P75" s="176"/>
      <c r="Q75" s="176"/>
      <c r="R75" s="181"/>
    </row>
    <row r="76" spans="1:18" ht="21.75" customHeight="1">
      <c r="A76" s="164"/>
      <c r="B76" s="197"/>
      <c r="C76" s="193"/>
      <c r="D76" s="186"/>
      <c r="E76" s="173"/>
      <c r="F76" s="177"/>
      <c r="G76" s="178"/>
      <c r="H76" s="176"/>
      <c r="I76" s="178"/>
      <c r="J76" s="176"/>
      <c r="K76" s="80"/>
      <c r="L76" s="80"/>
      <c r="M76" s="80"/>
      <c r="N76" s="119"/>
      <c r="O76" s="81">
        <v>0</v>
      </c>
      <c r="P76" s="176"/>
      <c r="Q76" s="176"/>
      <c r="R76" s="181"/>
    </row>
    <row r="77" spans="1:18">
      <c r="A77" s="164">
        <v>16</v>
      </c>
      <c r="B77" s="194" t="s">
        <v>87</v>
      </c>
      <c r="C77" s="268" t="s">
        <v>309</v>
      </c>
      <c r="D77" s="234" t="s">
        <v>140</v>
      </c>
      <c r="E77" s="165">
        <v>2</v>
      </c>
      <c r="F77" s="174">
        <v>13.517129000000001</v>
      </c>
      <c r="G77" s="178">
        <v>0.11</v>
      </c>
      <c r="H77" s="169">
        <v>0.21712900000000002</v>
      </c>
      <c r="I77" s="175"/>
      <c r="J77" s="169">
        <v>0</v>
      </c>
      <c r="K77" s="5" t="s">
        <v>162</v>
      </c>
      <c r="L77" s="5" t="s">
        <v>140</v>
      </c>
      <c r="M77" s="5">
        <v>1</v>
      </c>
      <c r="N77" s="107">
        <v>13.3</v>
      </c>
      <c r="O77" s="7">
        <v>13.3</v>
      </c>
      <c r="P77" s="169">
        <v>27.034258000000001</v>
      </c>
      <c r="Q77" s="169">
        <v>13.3</v>
      </c>
      <c r="R77" s="270">
        <v>13.3</v>
      </c>
    </row>
    <row r="78" spans="1:18">
      <c r="A78" s="164"/>
      <c r="B78" s="195"/>
      <c r="C78" s="192"/>
      <c r="D78" s="185"/>
      <c r="E78" s="165"/>
      <c r="F78" s="174"/>
      <c r="G78" s="178"/>
      <c r="H78" s="169"/>
      <c r="I78" s="175"/>
      <c r="J78" s="169"/>
      <c r="K78" s="5"/>
      <c r="L78" s="5"/>
      <c r="M78" s="5"/>
      <c r="N78" s="107"/>
      <c r="O78" s="7">
        <v>0</v>
      </c>
      <c r="P78" s="169"/>
      <c r="Q78" s="169"/>
      <c r="R78" s="270"/>
    </row>
    <row r="79" spans="1:18">
      <c r="A79" s="164"/>
      <c r="B79" s="195"/>
      <c r="C79" s="192"/>
      <c r="D79" s="185"/>
      <c r="E79" s="165"/>
      <c r="F79" s="174"/>
      <c r="G79" s="178"/>
      <c r="H79" s="169"/>
      <c r="I79" s="175"/>
      <c r="J79" s="169"/>
      <c r="K79" s="5"/>
      <c r="L79" s="5"/>
      <c r="M79" s="41"/>
      <c r="N79" s="107"/>
      <c r="O79" s="7">
        <v>0</v>
      </c>
      <c r="P79" s="169"/>
      <c r="Q79" s="169"/>
      <c r="R79" s="270"/>
    </row>
    <row r="80" spans="1:18" ht="18.75" customHeight="1">
      <c r="A80" s="164"/>
      <c r="B80" s="196"/>
      <c r="C80" s="193"/>
      <c r="D80" s="186"/>
      <c r="E80" s="165"/>
      <c r="F80" s="174"/>
      <c r="G80" s="178"/>
      <c r="H80" s="169"/>
      <c r="I80" s="175"/>
      <c r="J80" s="169"/>
      <c r="K80" s="5"/>
      <c r="L80" s="5"/>
      <c r="M80" s="5"/>
      <c r="N80" s="107"/>
      <c r="O80" s="7">
        <v>0</v>
      </c>
      <c r="P80" s="169"/>
      <c r="Q80" s="169"/>
      <c r="R80" s="270"/>
    </row>
    <row r="81" spans="1:18">
      <c r="A81" s="164">
        <v>17</v>
      </c>
      <c r="B81" s="200" t="s">
        <v>87</v>
      </c>
      <c r="C81" s="191" t="s">
        <v>310</v>
      </c>
      <c r="D81" s="184" t="s">
        <v>140</v>
      </c>
      <c r="E81" s="173">
        <v>1</v>
      </c>
      <c r="F81" s="177">
        <v>12.217129</v>
      </c>
      <c r="G81" s="178">
        <v>0.11</v>
      </c>
      <c r="H81" s="176">
        <v>0.21712900000000002</v>
      </c>
      <c r="I81" s="178"/>
      <c r="J81" s="176">
        <v>0</v>
      </c>
      <c r="K81" s="80" t="s">
        <v>239</v>
      </c>
      <c r="L81" s="80" t="s">
        <v>140</v>
      </c>
      <c r="M81" s="80">
        <v>1</v>
      </c>
      <c r="N81" s="109">
        <v>12</v>
      </c>
      <c r="O81" s="81">
        <v>12</v>
      </c>
      <c r="P81" s="176">
        <v>12.217129</v>
      </c>
      <c r="Q81" s="176">
        <v>12</v>
      </c>
      <c r="R81" s="181">
        <v>12</v>
      </c>
    </row>
    <row r="82" spans="1:18">
      <c r="A82" s="164"/>
      <c r="B82" s="195"/>
      <c r="C82" s="192"/>
      <c r="D82" s="185"/>
      <c r="E82" s="173"/>
      <c r="F82" s="177"/>
      <c r="G82" s="178"/>
      <c r="H82" s="176"/>
      <c r="I82" s="178"/>
      <c r="J82" s="176"/>
      <c r="K82" s="80"/>
      <c r="L82" s="80"/>
      <c r="M82" s="80"/>
      <c r="N82" s="109"/>
      <c r="O82" s="81">
        <v>0</v>
      </c>
      <c r="P82" s="176"/>
      <c r="Q82" s="176"/>
      <c r="R82" s="181"/>
    </row>
    <row r="83" spans="1:18">
      <c r="A83" s="164"/>
      <c r="B83" s="195"/>
      <c r="C83" s="192"/>
      <c r="D83" s="185"/>
      <c r="E83" s="173"/>
      <c r="F83" s="177"/>
      <c r="G83" s="178"/>
      <c r="H83" s="176"/>
      <c r="I83" s="178"/>
      <c r="J83" s="176"/>
      <c r="K83" s="80"/>
      <c r="L83" s="80"/>
      <c r="M83" s="85"/>
      <c r="N83" s="109"/>
      <c r="O83" s="81">
        <v>0</v>
      </c>
      <c r="P83" s="176"/>
      <c r="Q83" s="176"/>
      <c r="R83" s="181"/>
    </row>
    <row r="84" spans="1:18" ht="18.75" customHeight="1">
      <c r="A84" s="164"/>
      <c r="B84" s="196"/>
      <c r="C84" s="193"/>
      <c r="D84" s="186"/>
      <c r="E84" s="173"/>
      <c r="F84" s="177"/>
      <c r="G84" s="178"/>
      <c r="H84" s="176"/>
      <c r="I84" s="178"/>
      <c r="J84" s="176"/>
      <c r="K84" s="80"/>
      <c r="L84" s="80"/>
      <c r="M84" s="80"/>
      <c r="N84" s="109"/>
      <c r="O84" s="81">
        <v>0</v>
      </c>
      <c r="P84" s="176"/>
      <c r="Q84" s="176"/>
      <c r="R84" s="181"/>
    </row>
    <row r="85" spans="1:18">
      <c r="A85" s="164">
        <v>18</v>
      </c>
      <c r="B85" s="197" t="s">
        <v>89</v>
      </c>
      <c r="C85" s="268" t="s">
        <v>257</v>
      </c>
      <c r="D85" s="234" t="s">
        <v>140</v>
      </c>
      <c r="E85" s="165">
        <v>1</v>
      </c>
      <c r="F85" s="174">
        <v>3.0767910000000001</v>
      </c>
      <c r="G85" s="178">
        <v>0.9</v>
      </c>
      <c r="H85" s="169">
        <v>1.7765100000000003</v>
      </c>
      <c r="I85" s="175">
        <v>0.05</v>
      </c>
      <c r="J85" s="169">
        <v>0.14028100000000002</v>
      </c>
      <c r="K85" s="5" t="s">
        <v>239</v>
      </c>
      <c r="L85" s="5" t="s">
        <v>140</v>
      </c>
      <c r="M85" s="5">
        <v>1</v>
      </c>
      <c r="N85" s="89">
        <v>1.1599999999999999</v>
      </c>
      <c r="O85" s="7">
        <v>1.1599999999999999</v>
      </c>
      <c r="P85" s="169">
        <v>3.0767910000000001</v>
      </c>
      <c r="Q85" s="169">
        <v>1.1599999999999999</v>
      </c>
      <c r="R85" s="270">
        <v>1.1599999999999999</v>
      </c>
    </row>
    <row r="86" spans="1:18">
      <c r="A86" s="164"/>
      <c r="B86" s="197"/>
      <c r="C86" s="192"/>
      <c r="D86" s="185"/>
      <c r="E86" s="165"/>
      <c r="F86" s="174"/>
      <c r="G86" s="178"/>
      <c r="H86" s="169"/>
      <c r="I86" s="175"/>
      <c r="J86" s="169"/>
      <c r="K86" s="5"/>
      <c r="L86" s="5"/>
      <c r="M86" s="5"/>
      <c r="N86" s="89"/>
      <c r="O86" s="7">
        <v>0</v>
      </c>
      <c r="P86" s="169"/>
      <c r="Q86" s="169"/>
      <c r="R86" s="270"/>
    </row>
    <row r="87" spans="1:18">
      <c r="A87" s="164"/>
      <c r="B87" s="197"/>
      <c r="C87" s="192"/>
      <c r="D87" s="185"/>
      <c r="E87" s="165"/>
      <c r="F87" s="174"/>
      <c r="G87" s="178"/>
      <c r="H87" s="169"/>
      <c r="I87" s="175"/>
      <c r="J87" s="169"/>
      <c r="K87" s="5"/>
      <c r="L87" s="5"/>
      <c r="M87" s="41"/>
      <c r="N87" s="89"/>
      <c r="O87" s="7">
        <v>0</v>
      </c>
      <c r="P87" s="169"/>
      <c r="Q87" s="169"/>
      <c r="R87" s="270"/>
    </row>
    <row r="88" spans="1:18" ht="15" customHeight="1">
      <c r="A88" s="164"/>
      <c r="B88" s="197"/>
      <c r="C88" s="193"/>
      <c r="D88" s="186"/>
      <c r="E88" s="165"/>
      <c r="F88" s="174"/>
      <c r="G88" s="178"/>
      <c r="H88" s="169"/>
      <c r="I88" s="175"/>
      <c r="J88" s="169"/>
      <c r="K88" s="5"/>
      <c r="L88" s="5"/>
      <c r="M88" s="5"/>
      <c r="N88" s="89"/>
      <c r="O88" s="7">
        <v>0</v>
      </c>
      <c r="P88" s="169"/>
      <c r="Q88" s="169"/>
      <c r="R88" s="270"/>
    </row>
    <row r="89" spans="1:18">
      <c r="A89" s="164">
        <v>19</v>
      </c>
      <c r="B89" s="197" t="s">
        <v>89</v>
      </c>
      <c r="C89" s="268" t="s">
        <v>219</v>
      </c>
      <c r="D89" s="234" t="s">
        <v>140</v>
      </c>
      <c r="E89" s="165">
        <v>1</v>
      </c>
      <c r="F89" s="174">
        <v>3.2467910000000004</v>
      </c>
      <c r="G89" s="178">
        <v>0.9</v>
      </c>
      <c r="H89" s="169">
        <v>1.7765100000000003</v>
      </c>
      <c r="I89" s="175">
        <v>0.05</v>
      </c>
      <c r="J89" s="169">
        <v>0.14028100000000002</v>
      </c>
      <c r="K89" s="5" t="s">
        <v>161</v>
      </c>
      <c r="L89" s="5" t="s">
        <v>140</v>
      </c>
      <c r="M89" s="5">
        <v>1</v>
      </c>
      <c r="N89" s="89">
        <v>1.33</v>
      </c>
      <c r="O89" s="7">
        <v>1.33</v>
      </c>
      <c r="P89" s="169">
        <v>3.2467910000000004</v>
      </c>
      <c r="Q89" s="169">
        <v>1.33</v>
      </c>
      <c r="R89" s="270">
        <v>1.33</v>
      </c>
    </row>
    <row r="90" spans="1:18">
      <c r="A90" s="164"/>
      <c r="B90" s="197"/>
      <c r="C90" s="192"/>
      <c r="D90" s="185"/>
      <c r="E90" s="165"/>
      <c r="F90" s="174"/>
      <c r="G90" s="178"/>
      <c r="H90" s="169"/>
      <c r="I90" s="175"/>
      <c r="J90" s="169"/>
      <c r="K90" s="5"/>
      <c r="L90" s="5"/>
      <c r="M90" s="5"/>
      <c r="N90" s="89"/>
      <c r="O90" s="7">
        <v>0</v>
      </c>
      <c r="P90" s="169"/>
      <c r="Q90" s="169"/>
      <c r="R90" s="270"/>
    </row>
    <row r="91" spans="1:18">
      <c r="A91" s="164"/>
      <c r="B91" s="197"/>
      <c r="C91" s="192"/>
      <c r="D91" s="185"/>
      <c r="E91" s="165"/>
      <c r="F91" s="174"/>
      <c r="G91" s="178"/>
      <c r="H91" s="169"/>
      <c r="I91" s="175"/>
      <c r="J91" s="169"/>
      <c r="K91" s="5"/>
      <c r="L91" s="5"/>
      <c r="M91" s="41"/>
      <c r="N91" s="89"/>
      <c r="O91" s="7">
        <v>0</v>
      </c>
      <c r="P91" s="169"/>
      <c r="Q91" s="169"/>
      <c r="R91" s="270"/>
    </row>
    <row r="92" spans="1:18" ht="16.5" customHeight="1">
      <c r="A92" s="164"/>
      <c r="B92" s="197"/>
      <c r="C92" s="193"/>
      <c r="D92" s="186"/>
      <c r="E92" s="165"/>
      <c r="F92" s="174"/>
      <c r="G92" s="178"/>
      <c r="H92" s="169"/>
      <c r="I92" s="175"/>
      <c r="J92" s="169"/>
      <c r="K92" s="5"/>
      <c r="L92" s="5"/>
      <c r="M92" s="5"/>
      <c r="N92" s="89"/>
      <c r="O92" s="7">
        <v>0</v>
      </c>
      <c r="P92" s="169"/>
      <c r="Q92" s="169"/>
      <c r="R92" s="270"/>
    </row>
    <row r="93" spans="1:18">
      <c r="A93" s="164">
        <v>20</v>
      </c>
      <c r="B93" s="197" t="s">
        <v>89</v>
      </c>
      <c r="C93" s="268" t="s">
        <v>220</v>
      </c>
      <c r="D93" s="234" t="s">
        <v>140</v>
      </c>
      <c r="E93" s="165">
        <v>1</v>
      </c>
      <c r="F93" s="174">
        <v>3.5837910000000006</v>
      </c>
      <c r="G93" s="178">
        <v>0.9</v>
      </c>
      <c r="H93" s="169">
        <v>1.7765100000000003</v>
      </c>
      <c r="I93" s="175">
        <v>0.05</v>
      </c>
      <c r="J93" s="169">
        <v>0.14028100000000002</v>
      </c>
      <c r="K93" s="5" t="s">
        <v>161</v>
      </c>
      <c r="L93" s="5" t="s">
        <v>140</v>
      </c>
      <c r="M93" s="5">
        <v>1</v>
      </c>
      <c r="N93" s="89">
        <v>1.667</v>
      </c>
      <c r="O93" s="7">
        <v>1.667</v>
      </c>
      <c r="P93" s="169">
        <v>3.5837910000000006</v>
      </c>
      <c r="Q93" s="169">
        <v>1.667</v>
      </c>
      <c r="R93" s="270">
        <v>1.667</v>
      </c>
    </row>
    <row r="94" spans="1:18">
      <c r="A94" s="164"/>
      <c r="B94" s="197"/>
      <c r="C94" s="192"/>
      <c r="D94" s="185"/>
      <c r="E94" s="165"/>
      <c r="F94" s="174"/>
      <c r="G94" s="178"/>
      <c r="H94" s="169"/>
      <c r="I94" s="175"/>
      <c r="J94" s="169"/>
      <c r="K94" s="5"/>
      <c r="L94" s="5"/>
      <c r="M94" s="5"/>
      <c r="N94" s="89"/>
      <c r="O94" s="7">
        <v>0</v>
      </c>
      <c r="P94" s="169"/>
      <c r="Q94" s="169"/>
      <c r="R94" s="270"/>
    </row>
    <row r="95" spans="1:18">
      <c r="A95" s="164"/>
      <c r="B95" s="197"/>
      <c r="C95" s="192"/>
      <c r="D95" s="185"/>
      <c r="E95" s="165"/>
      <c r="F95" s="174"/>
      <c r="G95" s="178"/>
      <c r="H95" s="169"/>
      <c r="I95" s="175"/>
      <c r="J95" s="169"/>
      <c r="K95" s="5"/>
      <c r="L95" s="5"/>
      <c r="M95" s="41"/>
      <c r="N95" s="89"/>
      <c r="O95" s="7">
        <v>0</v>
      </c>
      <c r="P95" s="169"/>
      <c r="Q95" s="169"/>
      <c r="R95" s="270"/>
    </row>
    <row r="96" spans="1:18" ht="12.75" customHeight="1">
      <c r="A96" s="164"/>
      <c r="B96" s="197"/>
      <c r="C96" s="193"/>
      <c r="D96" s="186"/>
      <c r="E96" s="165"/>
      <c r="F96" s="174"/>
      <c r="G96" s="178"/>
      <c r="H96" s="169"/>
      <c r="I96" s="175"/>
      <c r="J96" s="169"/>
      <c r="K96" s="5"/>
      <c r="L96" s="5"/>
      <c r="M96" s="5"/>
      <c r="N96" s="89"/>
      <c r="O96" s="7">
        <v>0</v>
      </c>
      <c r="P96" s="169"/>
      <c r="Q96" s="169"/>
      <c r="R96" s="270"/>
    </row>
    <row r="97" spans="1:18">
      <c r="A97" s="164">
        <v>21</v>
      </c>
      <c r="B97" s="200" t="s">
        <v>311</v>
      </c>
      <c r="C97" s="166" t="s">
        <v>312</v>
      </c>
      <c r="D97" s="162" t="s">
        <v>165</v>
      </c>
      <c r="E97" s="162">
        <v>4</v>
      </c>
      <c r="F97" s="177">
        <v>3.0792839999999999</v>
      </c>
      <c r="G97" s="178">
        <v>1.56</v>
      </c>
      <c r="H97" s="176">
        <v>3.0792839999999999</v>
      </c>
      <c r="I97" s="236"/>
      <c r="J97" s="176">
        <v>0</v>
      </c>
      <c r="K97" s="80"/>
      <c r="L97" s="80"/>
      <c r="M97" s="80"/>
      <c r="N97" s="119"/>
      <c r="O97" s="81">
        <v>0</v>
      </c>
      <c r="P97" s="176">
        <v>12.317136</v>
      </c>
      <c r="Q97" s="176">
        <v>0</v>
      </c>
      <c r="R97" s="176">
        <v>0</v>
      </c>
    </row>
    <row r="98" spans="1:18">
      <c r="A98" s="164"/>
      <c r="B98" s="195"/>
      <c r="C98" s="167"/>
      <c r="D98" s="162"/>
      <c r="E98" s="162"/>
      <c r="F98" s="177"/>
      <c r="G98" s="178"/>
      <c r="H98" s="176"/>
      <c r="I98" s="236"/>
      <c r="J98" s="176"/>
      <c r="K98" s="80"/>
      <c r="L98" s="80"/>
      <c r="M98" s="80"/>
      <c r="N98" s="119"/>
      <c r="O98" s="81">
        <v>0</v>
      </c>
      <c r="P98" s="176"/>
      <c r="Q98" s="176"/>
      <c r="R98" s="176"/>
    </row>
    <row r="99" spans="1:18">
      <c r="A99" s="164"/>
      <c r="B99" s="195"/>
      <c r="C99" s="167"/>
      <c r="D99" s="162"/>
      <c r="E99" s="162"/>
      <c r="F99" s="177"/>
      <c r="G99" s="178"/>
      <c r="H99" s="176"/>
      <c r="I99" s="236"/>
      <c r="J99" s="176"/>
      <c r="K99" s="80"/>
      <c r="L99" s="80"/>
      <c r="M99" s="85"/>
      <c r="N99" s="119"/>
      <c r="O99" s="81">
        <v>0</v>
      </c>
      <c r="P99" s="176"/>
      <c r="Q99" s="176"/>
      <c r="R99" s="176"/>
    </row>
    <row r="100" spans="1:18" ht="12.75" customHeight="1">
      <c r="A100" s="164"/>
      <c r="B100" s="196"/>
      <c r="C100" s="168"/>
      <c r="D100" s="162"/>
      <c r="E100" s="162"/>
      <c r="F100" s="177"/>
      <c r="G100" s="178"/>
      <c r="H100" s="176"/>
      <c r="I100" s="236"/>
      <c r="J100" s="176"/>
      <c r="K100" s="80"/>
      <c r="L100" s="80"/>
      <c r="M100" s="80"/>
      <c r="N100" s="119"/>
      <c r="O100" s="81">
        <v>0</v>
      </c>
      <c r="P100" s="176"/>
      <c r="Q100" s="176"/>
      <c r="R100" s="176"/>
    </row>
    <row r="101" spans="1:18" ht="12.75" customHeight="1">
      <c r="A101" s="164">
        <v>22</v>
      </c>
      <c r="B101" s="200" t="s">
        <v>406</v>
      </c>
      <c r="C101" s="170" t="s">
        <v>401</v>
      </c>
      <c r="D101" s="162" t="s">
        <v>148</v>
      </c>
      <c r="E101" s="165">
        <v>1</v>
      </c>
      <c r="F101" s="174">
        <v>5.9216999999999999E-2</v>
      </c>
      <c r="G101" s="175">
        <v>0.03</v>
      </c>
      <c r="H101" s="169">
        <v>5.9216999999999999E-2</v>
      </c>
      <c r="I101" s="175"/>
      <c r="J101" s="169">
        <v>0</v>
      </c>
      <c r="K101" s="5"/>
      <c r="L101" s="5"/>
      <c r="M101" s="5"/>
      <c r="N101" s="128"/>
      <c r="O101" s="7">
        <v>0</v>
      </c>
      <c r="P101" s="169">
        <v>5.9216999999999999E-2</v>
      </c>
      <c r="Q101" s="169">
        <v>0</v>
      </c>
      <c r="R101" s="169">
        <v>0</v>
      </c>
    </row>
    <row r="102" spans="1:18">
      <c r="A102" s="164"/>
      <c r="B102" s="195"/>
      <c r="C102" s="171"/>
      <c r="D102" s="162"/>
      <c r="E102" s="165"/>
      <c r="F102" s="174"/>
      <c r="G102" s="175"/>
      <c r="H102" s="169"/>
      <c r="I102" s="175"/>
      <c r="J102" s="169"/>
      <c r="K102" s="5"/>
      <c r="L102" s="5"/>
      <c r="M102" s="5"/>
      <c r="N102" s="128"/>
      <c r="O102" s="7">
        <v>0</v>
      </c>
      <c r="P102" s="169"/>
      <c r="Q102" s="169"/>
      <c r="R102" s="169"/>
    </row>
    <row r="103" spans="1:18">
      <c r="A103" s="164"/>
      <c r="B103" s="195"/>
      <c r="C103" s="171"/>
      <c r="D103" s="162"/>
      <c r="E103" s="165"/>
      <c r="F103" s="174"/>
      <c r="G103" s="175"/>
      <c r="H103" s="169"/>
      <c r="I103" s="175"/>
      <c r="J103" s="169"/>
      <c r="K103" s="5"/>
      <c r="L103" s="5"/>
      <c r="M103" s="41"/>
      <c r="N103" s="128"/>
      <c r="O103" s="7">
        <v>0</v>
      </c>
      <c r="P103" s="169"/>
      <c r="Q103" s="169"/>
      <c r="R103" s="169"/>
    </row>
    <row r="104" spans="1:18" ht="12.75" customHeight="1">
      <c r="A104" s="164"/>
      <c r="B104" s="196"/>
      <c r="C104" s="172"/>
      <c r="D104" s="162"/>
      <c r="E104" s="165"/>
      <c r="F104" s="174"/>
      <c r="G104" s="175"/>
      <c r="H104" s="169"/>
      <c r="I104" s="175"/>
      <c r="J104" s="169"/>
      <c r="K104" s="5"/>
      <c r="L104" s="5"/>
      <c r="M104" s="5"/>
      <c r="N104" s="128"/>
      <c r="O104" s="7">
        <v>0</v>
      </c>
      <c r="P104" s="169"/>
      <c r="Q104" s="169"/>
      <c r="R104" s="169"/>
    </row>
    <row r="105" spans="1:18" ht="12.75" customHeight="1">
      <c r="A105" s="164">
        <v>23</v>
      </c>
      <c r="B105" s="200" t="s">
        <v>407</v>
      </c>
      <c r="C105" s="170" t="s">
        <v>402</v>
      </c>
      <c r="D105" s="162" t="s">
        <v>403</v>
      </c>
      <c r="E105" s="165">
        <v>0.1</v>
      </c>
      <c r="F105" s="174">
        <v>0.48879232799999994</v>
      </c>
      <c r="G105" s="199">
        <v>7.0099999999999996E-2</v>
      </c>
      <c r="H105" s="169">
        <v>0.13837038999999998</v>
      </c>
      <c r="I105" s="199">
        <v>0.1249</v>
      </c>
      <c r="J105" s="169">
        <v>0.35042193799999993</v>
      </c>
      <c r="K105" s="5"/>
      <c r="L105" s="5"/>
      <c r="M105" s="5"/>
      <c r="N105" s="128"/>
      <c r="O105" s="7">
        <v>0</v>
      </c>
      <c r="P105" s="169">
        <v>4.8879232799999998E-2</v>
      </c>
      <c r="Q105" s="169">
        <v>0</v>
      </c>
      <c r="R105" s="169">
        <v>0</v>
      </c>
    </row>
    <row r="106" spans="1:18">
      <c r="A106" s="164"/>
      <c r="B106" s="195"/>
      <c r="C106" s="171"/>
      <c r="D106" s="162"/>
      <c r="E106" s="165"/>
      <c r="F106" s="174"/>
      <c r="G106" s="199"/>
      <c r="H106" s="169"/>
      <c r="I106" s="199"/>
      <c r="J106" s="169"/>
      <c r="K106" s="5"/>
      <c r="L106" s="5"/>
      <c r="M106" s="5"/>
      <c r="N106" s="128"/>
      <c r="O106" s="7">
        <v>0</v>
      </c>
      <c r="P106" s="169"/>
      <c r="Q106" s="169"/>
      <c r="R106" s="169"/>
    </row>
    <row r="107" spans="1:18">
      <c r="A107" s="164"/>
      <c r="B107" s="195"/>
      <c r="C107" s="171"/>
      <c r="D107" s="162"/>
      <c r="E107" s="165"/>
      <c r="F107" s="174"/>
      <c r="G107" s="199"/>
      <c r="H107" s="169"/>
      <c r="I107" s="199"/>
      <c r="J107" s="169"/>
      <c r="K107" s="5"/>
      <c r="L107" s="5"/>
      <c r="M107" s="41"/>
      <c r="N107" s="128"/>
      <c r="O107" s="7">
        <v>0</v>
      </c>
      <c r="P107" s="169"/>
      <c r="Q107" s="169"/>
      <c r="R107" s="169"/>
    </row>
    <row r="108" spans="1:18" ht="12.75" customHeight="1">
      <c r="A108" s="164"/>
      <c r="B108" s="196"/>
      <c r="C108" s="172"/>
      <c r="D108" s="162"/>
      <c r="E108" s="165"/>
      <c r="F108" s="174"/>
      <c r="G108" s="199"/>
      <c r="H108" s="169"/>
      <c r="I108" s="199"/>
      <c r="J108" s="169"/>
      <c r="K108" s="5"/>
      <c r="L108" s="5"/>
      <c r="M108" s="5"/>
      <c r="N108" s="128"/>
      <c r="O108" s="7">
        <v>0</v>
      </c>
      <c r="P108" s="169"/>
      <c r="Q108" s="169"/>
      <c r="R108" s="169"/>
    </row>
    <row r="109" spans="1:18" ht="12.75" customHeight="1">
      <c r="A109" s="164">
        <v>24</v>
      </c>
      <c r="B109" s="197" t="s">
        <v>84</v>
      </c>
      <c r="C109" s="166" t="s">
        <v>404</v>
      </c>
      <c r="D109" s="177" t="s">
        <v>73</v>
      </c>
      <c r="E109" s="173">
        <v>0.26</v>
      </c>
      <c r="F109" s="177">
        <v>1.4494938000000002</v>
      </c>
      <c r="G109" s="178">
        <v>0.18</v>
      </c>
      <c r="H109" s="176">
        <v>0.35530200000000001</v>
      </c>
      <c r="I109" s="178">
        <v>0.39</v>
      </c>
      <c r="J109" s="176">
        <v>1.0941918000000002</v>
      </c>
      <c r="K109" s="80"/>
      <c r="L109" s="80"/>
      <c r="M109" s="80"/>
      <c r="N109" s="131"/>
      <c r="O109" s="81">
        <v>0</v>
      </c>
      <c r="P109" s="176">
        <v>0.37686838800000005</v>
      </c>
      <c r="Q109" s="176">
        <v>0</v>
      </c>
      <c r="R109" s="176">
        <v>0</v>
      </c>
    </row>
    <row r="110" spans="1:18">
      <c r="A110" s="164"/>
      <c r="B110" s="197"/>
      <c r="C110" s="167"/>
      <c r="D110" s="177"/>
      <c r="E110" s="173"/>
      <c r="F110" s="177"/>
      <c r="G110" s="178"/>
      <c r="H110" s="176"/>
      <c r="I110" s="178"/>
      <c r="J110" s="176"/>
      <c r="K110" s="80"/>
      <c r="L110" s="80"/>
      <c r="M110" s="80"/>
      <c r="N110" s="131"/>
      <c r="O110" s="81">
        <v>0</v>
      </c>
      <c r="P110" s="176"/>
      <c r="Q110" s="176"/>
      <c r="R110" s="176"/>
    </row>
    <row r="111" spans="1:18">
      <c r="A111" s="164"/>
      <c r="B111" s="197"/>
      <c r="C111" s="167"/>
      <c r="D111" s="177"/>
      <c r="E111" s="173"/>
      <c r="F111" s="177"/>
      <c r="G111" s="178"/>
      <c r="H111" s="176"/>
      <c r="I111" s="178"/>
      <c r="J111" s="176"/>
      <c r="K111" s="80"/>
      <c r="L111" s="80"/>
      <c r="M111" s="85"/>
      <c r="N111" s="131"/>
      <c r="O111" s="81">
        <v>0</v>
      </c>
      <c r="P111" s="176"/>
      <c r="Q111" s="176"/>
      <c r="R111" s="176"/>
    </row>
    <row r="112" spans="1:18" ht="12.75" customHeight="1">
      <c r="A112" s="164"/>
      <c r="B112" s="197"/>
      <c r="C112" s="168"/>
      <c r="D112" s="177"/>
      <c r="E112" s="173"/>
      <c r="F112" s="177"/>
      <c r="G112" s="178"/>
      <c r="H112" s="176"/>
      <c r="I112" s="178"/>
      <c r="J112" s="176"/>
      <c r="K112" s="80"/>
      <c r="L112" s="80"/>
      <c r="M112" s="80"/>
      <c r="N112" s="131"/>
      <c r="O112" s="81">
        <v>0</v>
      </c>
      <c r="P112" s="176"/>
      <c r="Q112" s="176"/>
      <c r="R112" s="176"/>
    </row>
    <row r="113" spans="1:18" ht="12.75" customHeight="1">
      <c r="A113" s="164">
        <v>25</v>
      </c>
      <c r="B113" s="200" t="s">
        <v>408</v>
      </c>
      <c r="C113" s="170" t="s">
        <v>405</v>
      </c>
      <c r="D113" s="162" t="s">
        <v>148</v>
      </c>
      <c r="E113" s="165">
        <v>1</v>
      </c>
      <c r="F113" s="174">
        <v>1.1334386150000002</v>
      </c>
      <c r="G113" s="175">
        <v>0.13400000000000001</v>
      </c>
      <c r="H113" s="169">
        <v>0.26450260000000003</v>
      </c>
      <c r="I113" s="175">
        <v>7.3999999999999996E-2</v>
      </c>
      <c r="J113" s="169">
        <v>0.20761587999999997</v>
      </c>
      <c r="K113" s="5" t="s">
        <v>409</v>
      </c>
      <c r="L113" s="5" t="s">
        <v>165</v>
      </c>
      <c r="M113" s="5">
        <v>0.14699999999999999</v>
      </c>
      <c r="N113" s="128">
        <v>4</v>
      </c>
      <c r="O113" s="7">
        <v>0.58799999999999997</v>
      </c>
      <c r="P113" s="169">
        <v>1.1334386150000002</v>
      </c>
      <c r="Q113" s="169">
        <v>0.59099999999999997</v>
      </c>
      <c r="R113" s="169">
        <v>0.66132013500000009</v>
      </c>
    </row>
    <row r="114" spans="1:18">
      <c r="A114" s="164"/>
      <c r="B114" s="195"/>
      <c r="C114" s="171"/>
      <c r="D114" s="162"/>
      <c r="E114" s="165"/>
      <c r="F114" s="174"/>
      <c r="G114" s="175"/>
      <c r="H114" s="169"/>
      <c r="I114" s="175"/>
      <c r="J114" s="169"/>
      <c r="K114" s="5"/>
      <c r="L114" s="5"/>
      <c r="M114" s="5"/>
      <c r="N114" s="128"/>
      <c r="O114" s="7">
        <v>0</v>
      </c>
      <c r="P114" s="169"/>
      <c r="Q114" s="169"/>
      <c r="R114" s="169"/>
    </row>
    <row r="115" spans="1:18">
      <c r="A115" s="164"/>
      <c r="B115" s="195"/>
      <c r="C115" s="171"/>
      <c r="D115" s="162"/>
      <c r="E115" s="165"/>
      <c r="F115" s="174"/>
      <c r="G115" s="175"/>
      <c r="H115" s="169"/>
      <c r="I115" s="175"/>
      <c r="J115" s="169"/>
      <c r="K115" s="5" t="s">
        <v>174</v>
      </c>
      <c r="L115" s="5" t="s">
        <v>165</v>
      </c>
      <c r="M115" s="65">
        <v>0.02</v>
      </c>
      <c r="N115" s="128">
        <v>0.15</v>
      </c>
      <c r="O115" s="7">
        <v>3.0000000000000001E-3</v>
      </c>
      <c r="P115" s="169"/>
      <c r="Q115" s="169"/>
      <c r="R115" s="169"/>
    </row>
    <row r="116" spans="1:18" ht="12.75" customHeight="1">
      <c r="A116" s="164"/>
      <c r="B116" s="196"/>
      <c r="C116" s="172"/>
      <c r="D116" s="162"/>
      <c r="E116" s="165"/>
      <c r="F116" s="174"/>
      <c r="G116" s="175"/>
      <c r="H116" s="169"/>
      <c r="I116" s="175"/>
      <c r="J116" s="169"/>
      <c r="K116" s="5"/>
      <c r="L116" s="5"/>
      <c r="M116" s="5"/>
      <c r="N116" s="128"/>
      <c r="O116" s="7">
        <v>0</v>
      </c>
      <c r="P116" s="169"/>
      <c r="Q116" s="169"/>
      <c r="R116" s="169"/>
    </row>
    <row r="117" spans="1:18" ht="12.75" customHeight="1">
      <c r="A117" s="164">
        <v>26</v>
      </c>
      <c r="B117" s="200" t="s">
        <v>410</v>
      </c>
      <c r="C117" s="170" t="s">
        <v>411</v>
      </c>
      <c r="D117" s="162" t="s">
        <v>148</v>
      </c>
      <c r="E117" s="165">
        <v>1</v>
      </c>
      <c r="F117" s="174">
        <v>2.2751515992500009</v>
      </c>
      <c r="G117" s="199">
        <v>8.2299999999999998E-2</v>
      </c>
      <c r="H117" s="169">
        <v>0.16245197000000003</v>
      </c>
      <c r="I117" s="175"/>
      <c r="J117" s="169">
        <v>0</v>
      </c>
      <c r="K117" s="5" t="s">
        <v>412</v>
      </c>
      <c r="L117" s="5" t="s">
        <v>167</v>
      </c>
      <c r="M117" s="5">
        <v>7.1400000000000005E-2</v>
      </c>
      <c r="N117" s="128">
        <v>25</v>
      </c>
      <c r="O117" s="7">
        <v>1.7850000000000001</v>
      </c>
      <c r="P117" s="169">
        <v>2.2751515992500009</v>
      </c>
      <c r="Q117" s="169">
        <v>1.8880500000000002</v>
      </c>
      <c r="R117" s="169">
        <v>2.1126996292500007</v>
      </c>
    </row>
    <row r="118" spans="1:18">
      <c r="A118" s="164"/>
      <c r="B118" s="195"/>
      <c r="C118" s="171"/>
      <c r="D118" s="162"/>
      <c r="E118" s="165"/>
      <c r="F118" s="174"/>
      <c r="G118" s="199"/>
      <c r="H118" s="169"/>
      <c r="I118" s="175"/>
      <c r="J118" s="169"/>
      <c r="K118" s="5" t="s">
        <v>413</v>
      </c>
      <c r="L118" s="5" t="s">
        <v>165</v>
      </c>
      <c r="M118" s="5">
        <v>5.0000000000000001E-3</v>
      </c>
      <c r="N118" s="128">
        <v>1.77</v>
      </c>
      <c r="O118" s="7">
        <v>8.8500000000000002E-3</v>
      </c>
      <c r="P118" s="169"/>
      <c r="Q118" s="169"/>
      <c r="R118" s="169"/>
    </row>
    <row r="119" spans="1:18">
      <c r="A119" s="164"/>
      <c r="B119" s="195"/>
      <c r="C119" s="171"/>
      <c r="D119" s="162"/>
      <c r="E119" s="165"/>
      <c r="F119" s="174"/>
      <c r="G119" s="199"/>
      <c r="H119" s="169"/>
      <c r="I119" s="175"/>
      <c r="J119" s="169"/>
      <c r="K119" s="5" t="s">
        <v>414</v>
      </c>
      <c r="L119" s="5" t="s">
        <v>166</v>
      </c>
      <c r="M119" s="66">
        <v>0.6</v>
      </c>
      <c r="N119" s="128">
        <v>0.157</v>
      </c>
      <c r="O119" s="7">
        <v>9.4199999999999992E-2</v>
      </c>
      <c r="P119" s="169"/>
      <c r="Q119" s="169"/>
      <c r="R119" s="169"/>
    </row>
    <row r="120" spans="1:18" ht="12.75" customHeight="1">
      <c r="A120" s="164"/>
      <c r="B120" s="196"/>
      <c r="C120" s="172"/>
      <c r="D120" s="162"/>
      <c r="E120" s="165"/>
      <c r="F120" s="174"/>
      <c r="G120" s="199"/>
      <c r="H120" s="169"/>
      <c r="I120" s="175"/>
      <c r="J120" s="169"/>
      <c r="K120" s="5"/>
      <c r="L120" s="5"/>
      <c r="M120" s="5"/>
      <c r="N120" s="128"/>
      <c r="O120" s="7">
        <v>0</v>
      </c>
      <c r="P120" s="169"/>
      <c r="Q120" s="169"/>
      <c r="R120" s="169"/>
    </row>
    <row r="121" spans="1:18" ht="12.75" customHeight="1">
      <c r="A121" s="164">
        <v>27</v>
      </c>
      <c r="B121" s="200" t="s">
        <v>313</v>
      </c>
      <c r="C121" s="191" t="s">
        <v>314</v>
      </c>
      <c r="D121" s="184" t="s">
        <v>74</v>
      </c>
      <c r="E121" s="162">
        <v>3</v>
      </c>
      <c r="F121" s="177">
        <v>5.9439975250000012</v>
      </c>
      <c r="G121" s="178">
        <v>0.46</v>
      </c>
      <c r="H121" s="176">
        <v>0.90799400000000008</v>
      </c>
      <c r="I121" s="178">
        <v>7.0000000000000007E-2</v>
      </c>
      <c r="J121" s="176">
        <v>0.19639340000000002</v>
      </c>
      <c r="K121" s="80" t="s">
        <v>275</v>
      </c>
      <c r="L121" s="80" t="s">
        <v>191</v>
      </c>
      <c r="M121" s="80">
        <v>2.5</v>
      </c>
      <c r="N121" s="122">
        <v>1.73</v>
      </c>
      <c r="O121" s="81">
        <v>4.3250000000000002</v>
      </c>
      <c r="P121" s="176">
        <v>17.831992575000005</v>
      </c>
      <c r="Q121" s="176">
        <v>4.3250000000000002</v>
      </c>
      <c r="R121" s="176">
        <v>4.839610125000001</v>
      </c>
    </row>
    <row r="122" spans="1:18">
      <c r="A122" s="164"/>
      <c r="B122" s="195"/>
      <c r="C122" s="192"/>
      <c r="D122" s="185"/>
      <c r="E122" s="162"/>
      <c r="F122" s="177"/>
      <c r="G122" s="178"/>
      <c r="H122" s="176"/>
      <c r="I122" s="178"/>
      <c r="J122" s="176"/>
      <c r="K122" s="80"/>
      <c r="L122" s="80"/>
      <c r="M122" s="80"/>
      <c r="N122" s="122">
        <v>0</v>
      </c>
      <c r="O122" s="81">
        <v>0</v>
      </c>
      <c r="P122" s="176"/>
      <c r="Q122" s="176"/>
      <c r="R122" s="176"/>
    </row>
    <row r="123" spans="1:18">
      <c r="A123" s="164"/>
      <c r="B123" s="195"/>
      <c r="C123" s="192"/>
      <c r="D123" s="185"/>
      <c r="E123" s="162"/>
      <c r="F123" s="177"/>
      <c r="G123" s="178"/>
      <c r="H123" s="176"/>
      <c r="I123" s="178"/>
      <c r="J123" s="176"/>
      <c r="K123" s="80"/>
      <c r="L123" s="80"/>
      <c r="M123" s="85"/>
      <c r="N123" s="122">
        <v>0</v>
      </c>
      <c r="O123" s="81">
        <v>0</v>
      </c>
      <c r="P123" s="176"/>
      <c r="Q123" s="176"/>
      <c r="R123" s="176"/>
    </row>
    <row r="124" spans="1:18" ht="12.75" customHeight="1">
      <c r="A124" s="164"/>
      <c r="B124" s="196"/>
      <c r="C124" s="193"/>
      <c r="D124" s="186"/>
      <c r="E124" s="162"/>
      <c r="F124" s="177"/>
      <c r="G124" s="178"/>
      <c r="H124" s="176"/>
      <c r="I124" s="178"/>
      <c r="J124" s="176"/>
      <c r="K124" s="80"/>
      <c r="L124" s="80"/>
      <c r="M124" s="80"/>
      <c r="N124" s="122">
        <v>0</v>
      </c>
      <c r="O124" s="81">
        <v>0</v>
      </c>
      <c r="P124" s="176"/>
      <c r="Q124" s="176"/>
      <c r="R124" s="176"/>
    </row>
    <row r="125" spans="1:18" ht="12.75" customHeight="1">
      <c r="A125" s="164">
        <v>28</v>
      </c>
      <c r="B125" s="200" t="s">
        <v>315</v>
      </c>
      <c r="C125" s="249" t="s">
        <v>321</v>
      </c>
      <c r="D125" s="184" t="s">
        <v>191</v>
      </c>
      <c r="E125" s="162">
        <v>8</v>
      </c>
      <c r="F125" s="177">
        <v>1.09115625</v>
      </c>
      <c r="G125" s="178">
        <v>0.21199999999999999</v>
      </c>
      <c r="H125" s="176">
        <v>0.41846680000000003</v>
      </c>
      <c r="I125" s="178">
        <v>2.1999999999999999E-2</v>
      </c>
      <c r="J125" s="176">
        <v>6.1723639999999996E-2</v>
      </c>
      <c r="K125" s="80" t="s">
        <v>316</v>
      </c>
      <c r="L125" s="80" t="s">
        <v>191</v>
      </c>
      <c r="M125" s="80">
        <v>1</v>
      </c>
      <c r="N125" s="131">
        <v>0.54600000000000004</v>
      </c>
      <c r="O125" s="81">
        <v>0.54600000000000004</v>
      </c>
      <c r="P125" s="176">
        <v>8.7292500000000004</v>
      </c>
      <c r="Q125" s="176">
        <v>0.54600000000000004</v>
      </c>
      <c r="R125" s="176">
        <v>0.61096581000000005</v>
      </c>
    </row>
    <row r="126" spans="1:18">
      <c r="A126" s="164"/>
      <c r="B126" s="195"/>
      <c r="C126" s="250"/>
      <c r="D126" s="185"/>
      <c r="E126" s="162"/>
      <c r="F126" s="177"/>
      <c r="G126" s="178"/>
      <c r="H126" s="176"/>
      <c r="I126" s="178"/>
      <c r="J126" s="176"/>
      <c r="K126" s="80"/>
      <c r="L126" s="80"/>
      <c r="M126" s="80"/>
      <c r="N126" s="131"/>
      <c r="O126" s="81">
        <v>0</v>
      </c>
      <c r="P126" s="176"/>
      <c r="Q126" s="176"/>
      <c r="R126" s="176"/>
    </row>
    <row r="127" spans="1:18">
      <c r="A127" s="164"/>
      <c r="B127" s="195"/>
      <c r="C127" s="250"/>
      <c r="D127" s="185"/>
      <c r="E127" s="162"/>
      <c r="F127" s="177"/>
      <c r="G127" s="178"/>
      <c r="H127" s="176"/>
      <c r="I127" s="178"/>
      <c r="J127" s="176"/>
      <c r="K127" s="80"/>
      <c r="L127" s="80"/>
      <c r="M127" s="85"/>
      <c r="N127" s="131"/>
      <c r="O127" s="81">
        <v>0</v>
      </c>
      <c r="P127" s="176"/>
      <c r="Q127" s="176"/>
      <c r="R127" s="176"/>
    </row>
    <row r="128" spans="1:18" ht="12.75" customHeight="1">
      <c r="A128" s="164"/>
      <c r="B128" s="196"/>
      <c r="C128" s="251"/>
      <c r="D128" s="186"/>
      <c r="E128" s="162"/>
      <c r="F128" s="177"/>
      <c r="G128" s="178"/>
      <c r="H128" s="176"/>
      <c r="I128" s="178"/>
      <c r="J128" s="176"/>
      <c r="K128" s="80"/>
      <c r="L128" s="80"/>
      <c r="M128" s="80"/>
      <c r="N128" s="131"/>
      <c r="O128" s="81">
        <v>0</v>
      </c>
      <c r="P128" s="176"/>
      <c r="Q128" s="176"/>
      <c r="R128" s="176"/>
    </row>
    <row r="129" spans="1:18">
      <c r="A129" s="164">
        <v>29</v>
      </c>
      <c r="B129" s="200" t="s">
        <v>317</v>
      </c>
      <c r="C129" s="249" t="s">
        <v>318</v>
      </c>
      <c r="D129" s="243" t="s">
        <v>191</v>
      </c>
      <c r="E129" s="173">
        <v>1</v>
      </c>
      <c r="F129" s="177">
        <v>0.77044159000000012</v>
      </c>
      <c r="G129" s="178">
        <v>6.8000000000000005E-2</v>
      </c>
      <c r="H129" s="176">
        <v>0.13422520000000002</v>
      </c>
      <c r="I129" s="178">
        <v>8.9999999999999993E-3</v>
      </c>
      <c r="J129" s="176">
        <v>2.5250579999999995E-2</v>
      </c>
      <c r="K129" s="80" t="s">
        <v>316</v>
      </c>
      <c r="L129" s="80" t="s">
        <v>191</v>
      </c>
      <c r="M129" s="80">
        <v>1</v>
      </c>
      <c r="N129" s="131">
        <v>0.54600000000000004</v>
      </c>
      <c r="O129" s="81">
        <v>0.54600000000000004</v>
      </c>
      <c r="P129" s="176">
        <v>0.77044159000000012</v>
      </c>
      <c r="Q129" s="176">
        <v>0.54600000000000004</v>
      </c>
      <c r="R129" s="176">
        <v>0.61096581000000005</v>
      </c>
    </row>
    <row r="130" spans="1:18">
      <c r="A130" s="164"/>
      <c r="B130" s="195"/>
      <c r="C130" s="250"/>
      <c r="D130" s="244"/>
      <c r="E130" s="173"/>
      <c r="F130" s="177"/>
      <c r="G130" s="178"/>
      <c r="H130" s="176"/>
      <c r="I130" s="178"/>
      <c r="J130" s="176"/>
      <c r="K130" s="80"/>
      <c r="L130" s="80"/>
      <c r="M130" s="80"/>
      <c r="N130" s="119"/>
      <c r="O130" s="81">
        <v>0</v>
      </c>
      <c r="P130" s="176"/>
      <c r="Q130" s="176"/>
      <c r="R130" s="176"/>
    </row>
    <row r="131" spans="1:18">
      <c r="A131" s="164"/>
      <c r="B131" s="195"/>
      <c r="C131" s="250"/>
      <c r="D131" s="244"/>
      <c r="E131" s="173"/>
      <c r="F131" s="177"/>
      <c r="G131" s="178"/>
      <c r="H131" s="176"/>
      <c r="I131" s="178"/>
      <c r="J131" s="176"/>
      <c r="K131" s="80"/>
      <c r="L131" s="80"/>
      <c r="M131" s="94"/>
      <c r="N131" s="119"/>
      <c r="O131" s="81">
        <v>0</v>
      </c>
      <c r="P131" s="176"/>
      <c r="Q131" s="176"/>
      <c r="R131" s="176"/>
    </row>
    <row r="132" spans="1:18" ht="12.75" customHeight="1">
      <c r="A132" s="164"/>
      <c r="B132" s="196"/>
      <c r="C132" s="251"/>
      <c r="D132" s="245"/>
      <c r="E132" s="173"/>
      <c r="F132" s="177"/>
      <c r="G132" s="178"/>
      <c r="H132" s="176"/>
      <c r="I132" s="178"/>
      <c r="J132" s="176"/>
      <c r="K132" s="80"/>
      <c r="L132" s="80"/>
      <c r="M132" s="80"/>
      <c r="N132" s="119"/>
      <c r="O132" s="81">
        <v>0</v>
      </c>
      <c r="P132" s="176"/>
      <c r="Q132" s="176"/>
      <c r="R132" s="176"/>
    </row>
    <row r="133" spans="1:18">
      <c r="A133" s="164">
        <v>30</v>
      </c>
      <c r="B133" s="200" t="s">
        <v>319</v>
      </c>
      <c r="C133" s="191" t="s">
        <v>415</v>
      </c>
      <c r="D133" s="184" t="s">
        <v>191</v>
      </c>
      <c r="E133" s="173">
        <v>25</v>
      </c>
      <c r="F133" s="177">
        <v>0.52690867200000002</v>
      </c>
      <c r="G133" s="178">
        <v>0.17299999999999999</v>
      </c>
      <c r="H133" s="176">
        <v>0.34148469999999997</v>
      </c>
      <c r="I133" s="178">
        <v>1E-3</v>
      </c>
      <c r="J133" s="198">
        <v>2.80562E-3</v>
      </c>
      <c r="K133" s="80" t="s">
        <v>320</v>
      </c>
      <c r="L133" s="80" t="s">
        <v>191</v>
      </c>
      <c r="M133" s="80">
        <v>1.02</v>
      </c>
      <c r="N133" s="120">
        <v>0.16</v>
      </c>
      <c r="O133" s="81">
        <v>0.16320000000000001</v>
      </c>
      <c r="P133" s="176">
        <v>13.1727168</v>
      </c>
      <c r="Q133" s="176">
        <v>0.16320000000000001</v>
      </c>
      <c r="R133" s="176">
        <v>0.18261835200000004</v>
      </c>
    </row>
    <row r="134" spans="1:18">
      <c r="A134" s="164"/>
      <c r="B134" s="195"/>
      <c r="C134" s="192"/>
      <c r="D134" s="185"/>
      <c r="E134" s="173"/>
      <c r="F134" s="177"/>
      <c r="G134" s="178"/>
      <c r="H134" s="176"/>
      <c r="I134" s="178"/>
      <c r="J134" s="198"/>
      <c r="K134" s="80"/>
      <c r="L134" s="80"/>
      <c r="M134" s="80"/>
      <c r="N134" s="119"/>
      <c r="O134" s="81">
        <v>0</v>
      </c>
      <c r="P134" s="176"/>
      <c r="Q134" s="176"/>
      <c r="R134" s="176"/>
    </row>
    <row r="135" spans="1:18">
      <c r="A135" s="164"/>
      <c r="B135" s="195"/>
      <c r="C135" s="192"/>
      <c r="D135" s="185"/>
      <c r="E135" s="173"/>
      <c r="F135" s="177"/>
      <c r="G135" s="178"/>
      <c r="H135" s="176"/>
      <c r="I135" s="178"/>
      <c r="J135" s="198"/>
      <c r="K135" s="80"/>
      <c r="L135" s="80"/>
      <c r="M135" s="85"/>
      <c r="N135" s="119"/>
      <c r="O135" s="81">
        <v>0</v>
      </c>
      <c r="P135" s="176"/>
      <c r="Q135" s="176"/>
      <c r="R135" s="176"/>
    </row>
    <row r="136" spans="1:18" ht="12.75" customHeight="1">
      <c r="A136" s="164"/>
      <c r="B136" s="196"/>
      <c r="C136" s="193"/>
      <c r="D136" s="186"/>
      <c r="E136" s="173"/>
      <c r="F136" s="177"/>
      <c r="G136" s="178"/>
      <c r="H136" s="176"/>
      <c r="I136" s="178"/>
      <c r="J136" s="198"/>
      <c r="K136" s="80"/>
      <c r="L136" s="80"/>
      <c r="M136" s="80"/>
      <c r="N136" s="119"/>
      <c r="O136" s="81">
        <v>0</v>
      </c>
      <c r="P136" s="176"/>
      <c r="Q136" s="176"/>
      <c r="R136" s="176"/>
    </row>
    <row r="137" spans="1:18">
      <c r="A137" s="164">
        <v>31</v>
      </c>
      <c r="B137" s="241" t="s">
        <v>322</v>
      </c>
      <c r="C137" s="191" t="s">
        <v>323</v>
      </c>
      <c r="D137" s="184" t="s">
        <v>324</v>
      </c>
      <c r="E137" s="173">
        <v>3</v>
      </c>
      <c r="F137" s="177">
        <v>0.19996188249999999</v>
      </c>
      <c r="G137" s="178">
        <v>6.0999999999999999E-2</v>
      </c>
      <c r="H137" s="176">
        <v>0.1204079</v>
      </c>
      <c r="I137" s="178">
        <v>1.2999999999999999E-2</v>
      </c>
      <c r="J137" s="198">
        <v>3.6473059999999995E-2</v>
      </c>
      <c r="K137" s="80" t="s">
        <v>271</v>
      </c>
      <c r="L137" s="80" t="s">
        <v>166</v>
      </c>
      <c r="M137" s="80">
        <v>0.05</v>
      </c>
      <c r="N137" s="119">
        <v>0.77</v>
      </c>
      <c r="O137" s="81">
        <v>3.8500000000000006E-2</v>
      </c>
      <c r="P137" s="176">
        <v>0.59988564749999995</v>
      </c>
      <c r="Q137" s="176">
        <v>3.8500000000000006E-2</v>
      </c>
      <c r="R137" s="176">
        <v>4.3080922500000014E-2</v>
      </c>
    </row>
    <row r="138" spans="1:18">
      <c r="A138" s="164"/>
      <c r="B138" s="195"/>
      <c r="C138" s="192"/>
      <c r="D138" s="185"/>
      <c r="E138" s="173"/>
      <c r="F138" s="177"/>
      <c r="G138" s="178"/>
      <c r="H138" s="176"/>
      <c r="I138" s="178"/>
      <c r="J138" s="198"/>
      <c r="K138" s="80"/>
      <c r="L138" s="80"/>
      <c r="M138" s="80"/>
      <c r="N138" s="119"/>
      <c r="O138" s="81">
        <v>0</v>
      </c>
      <c r="P138" s="176"/>
      <c r="Q138" s="176"/>
      <c r="R138" s="176"/>
    </row>
    <row r="139" spans="1:18">
      <c r="A139" s="164"/>
      <c r="B139" s="195"/>
      <c r="C139" s="192"/>
      <c r="D139" s="185"/>
      <c r="E139" s="173"/>
      <c r="F139" s="177"/>
      <c r="G139" s="178"/>
      <c r="H139" s="176"/>
      <c r="I139" s="178"/>
      <c r="J139" s="198"/>
      <c r="K139" s="80"/>
      <c r="L139" s="80"/>
      <c r="M139" s="85"/>
      <c r="N139" s="119"/>
      <c r="O139" s="81">
        <v>0</v>
      </c>
      <c r="P139" s="176"/>
      <c r="Q139" s="176"/>
      <c r="R139" s="176"/>
    </row>
    <row r="140" spans="1:18" ht="12.75" customHeight="1">
      <c r="A140" s="164"/>
      <c r="B140" s="196"/>
      <c r="C140" s="193"/>
      <c r="D140" s="186"/>
      <c r="E140" s="173"/>
      <c r="F140" s="177"/>
      <c r="G140" s="178"/>
      <c r="H140" s="176"/>
      <c r="I140" s="178"/>
      <c r="J140" s="198"/>
      <c r="K140" s="80"/>
      <c r="L140" s="80"/>
      <c r="M140" s="80"/>
      <c r="N140" s="119"/>
      <c r="O140" s="81">
        <v>0</v>
      </c>
      <c r="P140" s="176"/>
      <c r="Q140" s="176"/>
      <c r="R140" s="176"/>
    </row>
    <row r="141" spans="1:18">
      <c r="A141" s="164">
        <v>32</v>
      </c>
      <c r="B141" s="265" t="s">
        <v>325</v>
      </c>
      <c r="C141" s="166" t="s">
        <v>326</v>
      </c>
      <c r="D141" s="184" t="s">
        <v>191</v>
      </c>
      <c r="E141" s="162">
        <v>25</v>
      </c>
      <c r="F141" s="177">
        <v>0.63839965600000004</v>
      </c>
      <c r="G141" s="238">
        <v>9.4799999999999995E-2</v>
      </c>
      <c r="H141" s="176">
        <v>0.18712572</v>
      </c>
      <c r="I141" s="238">
        <v>5.3E-3</v>
      </c>
      <c r="J141" s="176">
        <v>1.4869785999999999E-2</v>
      </c>
      <c r="K141" s="80" t="s">
        <v>163</v>
      </c>
      <c r="L141" s="80" t="s">
        <v>149</v>
      </c>
      <c r="M141" s="123">
        <v>1</v>
      </c>
      <c r="N141" s="120">
        <v>0.39</v>
      </c>
      <c r="O141" s="81">
        <v>0.39</v>
      </c>
      <c r="P141" s="176">
        <v>15.959991400000002</v>
      </c>
      <c r="Q141" s="176">
        <v>0.39</v>
      </c>
      <c r="R141" s="176">
        <v>0.43640415000000005</v>
      </c>
    </row>
    <row r="142" spans="1:18">
      <c r="A142" s="164"/>
      <c r="B142" s="266"/>
      <c r="C142" s="167"/>
      <c r="D142" s="185"/>
      <c r="E142" s="162"/>
      <c r="F142" s="177"/>
      <c r="G142" s="238"/>
      <c r="H142" s="176"/>
      <c r="I142" s="238"/>
      <c r="J142" s="176"/>
      <c r="K142" s="80"/>
      <c r="L142" s="80"/>
      <c r="M142" s="80"/>
      <c r="N142" s="120"/>
      <c r="O142" s="81">
        <v>0</v>
      </c>
      <c r="P142" s="176"/>
      <c r="Q142" s="176"/>
      <c r="R142" s="176"/>
    </row>
    <row r="143" spans="1:18">
      <c r="A143" s="164"/>
      <c r="B143" s="266"/>
      <c r="C143" s="167"/>
      <c r="D143" s="185"/>
      <c r="E143" s="162"/>
      <c r="F143" s="177"/>
      <c r="G143" s="238"/>
      <c r="H143" s="176"/>
      <c r="I143" s="238"/>
      <c r="J143" s="176"/>
      <c r="K143" s="80"/>
      <c r="L143" s="80"/>
      <c r="M143" s="85"/>
      <c r="N143" s="120"/>
      <c r="O143" s="81">
        <v>0</v>
      </c>
      <c r="P143" s="176"/>
      <c r="Q143" s="176"/>
      <c r="R143" s="176"/>
    </row>
    <row r="144" spans="1:18" ht="12.75" customHeight="1">
      <c r="A144" s="164"/>
      <c r="B144" s="267"/>
      <c r="C144" s="168"/>
      <c r="D144" s="186"/>
      <c r="E144" s="162"/>
      <c r="F144" s="177"/>
      <c r="G144" s="238"/>
      <c r="H144" s="176"/>
      <c r="I144" s="238"/>
      <c r="J144" s="176"/>
      <c r="K144" s="80"/>
      <c r="L144" s="80"/>
      <c r="M144" s="80"/>
      <c r="N144" s="120"/>
      <c r="O144" s="81">
        <v>0</v>
      </c>
      <c r="P144" s="176"/>
      <c r="Q144" s="176"/>
      <c r="R144" s="176"/>
    </row>
    <row r="145" spans="1:18">
      <c r="A145" s="164">
        <v>33</v>
      </c>
      <c r="B145" s="241" t="s">
        <v>72</v>
      </c>
      <c r="C145" s="166" t="s">
        <v>327</v>
      </c>
      <c r="D145" s="184" t="s">
        <v>74</v>
      </c>
      <c r="E145" s="162">
        <v>6</v>
      </c>
      <c r="F145" s="177">
        <v>0.12308835000000001</v>
      </c>
      <c r="G145" s="238"/>
      <c r="H145" s="176">
        <v>0</v>
      </c>
      <c r="I145" s="238"/>
      <c r="J145" s="198">
        <v>0</v>
      </c>
      <c r="K145" s="80" t="s">
        <v>275</v>
      </c>
      <c r="L145" s="80" t="s">
        <v>140</v>
      </c>
      <c r="M145" s="123">
        <v>1</v>
      </c>
      <c r="N145" s="122">
        <v>0.11</v>
      </c>
      <c r="O145" s="81">
        <v>0.11</v>
      </c>
      <c r="P145" s="176">
        <v>0.73853010000000008</v>
      </c>
      <c r="Q145" s="176">
        <v>0.11</v>
      </c>
      <c r="R145" s="176">
        <v>0.12308835000000001</v>
      </c>
    </row>
    <row r="146" spans="1:18">
      <c r="A146" s="164"/>
      <c r="B146" s="195"/>
      <c r="C146" s="167"/>
      <c r="D146" s="185"/>
      <c r="E146" s="162"/>
      <c r="F146" s="177"/>
      <c r="G146" s="238"/>
      <c r="H146" s="176"/>
      <c r="I146" s="238"/>
      <c r="J146" s="198"/>
      <c r="K146" s="80"/>
      <c r="L146" s="80"/>
      <c r="M146" s="80"/>
      <c r="N146" s="122">
        <v>0</v>
      </c>
      <c r="O146" s="81">
        <v>0</v>
      </c>
      <c r="P146" s="176"/>
      <c r="Q146" s="176"/>
      <c r="R146" s="176"/>
    </row>
    <row r="147" spans="1:18">
      <c r="A147" s="164"/>
      <c r="B147" s="195"/>
      <c r="C147" s="167"/>
      <c r="D147" s="185"/>
      <c r="E147" s="162"/>
      <c r="F147" s="177"/>
      <c r="G147" s="238"/>
      <c r="H147" s="176"/>
      <c r="I147" s="238"/>
      <c r="J147" s="198"/>
      <c r="K147" s="80"/>
      <c r="L147" s="80"/>
      <c r="M147" s="85"/>
      <c r="N147" s="122">
        <v>0</v>
      </c>
      <c r="O147" s="81">
        <v>0</v>
      </c>
      <c r="P147" s="176"/>
      <c r="Q147" s="176"/>
      <c r="R147" s="176"/>
    </row>
    <row r="148" spans="1:18" ht="12.75" customHeight="1">
      <c r="A148" s="164"/>
      <c r="B148" s="196"/>
      <c r="C148" s="168"/>
      <c r="D148" s="186"/>
      <c r="E148" s="162"/>
      <c r="F148" s="177"/>
      <c r="G148" s="238"/>
      <c r="H148" s="176"/>
      <c r="I148" s="238"/>
      <c r="J148" s="198"/>
      <c r="K148" s="80"/>
      <c r="L148" s="80"/>
      <c r="M148" s="80"/>
      <c r="N148" s="122">
        <v>0</v>
      </c>
      <c r="O148" s="81">
        <v>0</v>
      </c>
      <c r="P148" s="176"/>
      <c r="Q148" s="176"/>
      <c r="R148" s="176"/>
    </row>
    <row r="149" spans="1:18" ht="12.75" customHeight="1">
      <c r="A149" s="164">
        <v>34</v>
      </c>
      <c r="B149" s="200" t="s">
        <v>138</v>
      </c>
      <c r="C149" s="260" t="s">
        <v>328</v>
      </c>
      <c r="D149" s="207" t="s">
        <v>191</v>
      </c>
      <c r="E149" s="246">
        <v>10</v>
      </c>
      <c r="F149" s="213">
        <v>1.1827664738000003</v>
      </c>
      <c r="G149" s="263">
        <v>5.5300000000000002E-2</v>
      </c>
      <c r="H149" s="210">
        <v>0.10915667000000001</v>
      </c>
      <c r="I149" s="263">
        <v>2.7000000000000001E-3</v>
      </c>
      <c r="J149" s="210">
        <v>7.5751740000000005E-3</v>
      </c>
      <c r="K149" s="80" t="s">
        <v>202</v>
      </c>
      <c r="L149" s="80" t="s">
        <v>191</v>
      </c>
      <c r="M149" s="80">
        <v>1.02</v>
      </c>
      <c r="N149" s="120">
        <v>0.93400000000000005</v>
      </c>
      <c r="O149" s="81">
        <v>0.95268000000000008</v>
      </c>
      <c r="P149" s="210">
        <v>11.827664738000003</v>
      </c>
      <c r="Q149" s="210">
        <v>0.95268000000000008</v>
      </c>
      <c r="R149" s="210">
        <v>1.0660346298000003</v>
      </c>
    </row>
    <row r="150" spans="1:18">
      <c r="A150" s="164"/>
      <c r="B150" s="195"/>
      <c r="C150" s="261"/>
      <c r="D150" s="208"/>
      <c r="E150" s="247"/>
      <c r="F150" s="214"/>
      <c r="G150" s="264"/>
      <c r="H150" s="211"/>
      <c r="I150" s="264"/>
      <c r="J150" s="211"/>
      <c r="K150" s="80"/>
      <c r="L150" s="80"/>
      <c r="M150" s="80"/>
      <c r="N150" s="119"/>
      <c r="O150" s="81">
        <v>0</v>
      </c>
      <c r="P150" s="211"/>
      <c r="Q150" s="211"/>
      <c r="R150" s="211"/>
    </row>
    <row r="151" spans="1:18">
      <c r="A151" s="164"/>
      <c r="B151" s="195"/>
      <c r="C151" s="261"/>
      <c r="D151" s="208"/>
      <c r="E151" s="247"/>
      <c r="F151" s="214"/>
      <c r="G151" s="264"/>
      <c r="H151" s="211"/>
      <c r="I151" s="264"/>
      <c r="J151" s="211"/>
      <c r="K151" s="80"/>
      <c r="L151" s="80"/>
      <c r="M151" s="85"/>
      <c r="N151" s="119"/>
      <c r="O151" s="81">
        <v>0</v>
      </c>
      <c r="P151" s="211"/>
      <c r="Q151" s="211"/>
      <c r="R151" s="211"/>
    </row>
    <row r="152" spans="1:18" ht="12.75" customHeight="1">
      <c r="A152" s="164"/>
      <c r="B152" s="196"/>
      <c r="C152" s="262"/>
      <c r="D152" s="209"/>
      <c r="E152" s="248"/>
      <c r="F152" s="215"/>
      <c r="G152" s="237"/>
      <c r="H152" s="212"/>
      <c r="I152" s="237"/>
      <c r="J152" s="212"/>
      <c r="K152" s="80"/>
      <c r="L152" s="80"/>
      <c r="M152" s="80"/>
      <c r="N152" s="119"/>
      <c r="O152" s="81">
        <v>0</v>
      </c>
      <c r="P152" s="212"/>
      <c r="Q152" s="212"/>
      <c r="R152" s="212"/>
    </row>
    <row r="153" spans="1:18" ht="12.75" customHeight="1">
      <c r="A153" s="164">
        <v>35</v>
      </c>
      <c r="B153" s="200" t="s">
        <v>138</v>
      </c>
      <c r="C153" s="249" t="s">
        <v>417</v>
      </c>
      <c r="D153" s="234" t="s">
        <v>149</v>
      </c>
      <c r="E153" s="165">
        <v>61</v>
      </c>
      <c r="F153" s="174">
        <v>0.57099499460000014</v>
      </c>
      <c r="G153" s="238">
        <v>5.5300000000000002E-2</v>
      </c>
      <c r="H153" s="169">
        <v>0.10915667000000001</v>
      </c>
      <c r="I153" s="238">
        <v>2.7000000000000001E-3</v>
      </c>
      <c r="J153" s="169">
        <v>7.5751740000000005E-3</v>
      </c>
      <c r="K153" s="5" t="s">
        <v>164</v>
      </c>
      <c r="L153" s="5" t="s">
        <v>149</v>
      </c>
      <c r="M153" s="5">
        <v>1.02</v>
      </c>
      <c r="N153" s="89">
        <v>0.39800000000000002</v>
      </c>
      <c r="O153" s="7">
        <v>0.40596000000000004</v>
      </c>
      <c r="P153" s="169">
        <v>34.83069467060001</v>
      </c>
      <c r="Q153" s="169">
        <v>0.40596000000000004</v>
      </c>
      <c r="R153" s="169">
        <v>0.45426315060000011</v>
      </c>
    </row>
    <row r="154" spans="1:18">
      <c r="A154" s="164"/>
      <c r="B154" s="195"/>
      <c r="C154" s="250"/>
      <c r="D154" s="185"/>
      <c r="E154" s="165"/>
      <c r="F154" s="174"/>
      <c r="G154" s="238"/>
      <c r="H154" s="169"/>
      <c r="I154" s="238"/>
      <c r="J154" s="169"/>
      <c r="K154" s="5"/>
      <c r="L154" s="5"/>
      <c r="M154" s="5"/>
      <c r="N154" s="89"/>
      <c r="O154" s="7">
        <v>0</v>
      </c>
      <c r="P154" s="169"/>
      <c r="Q154" s="169"/>
      <c r="R154" s="169"/>
    </row>
    <row r="155" spans="1:18">
      <c r="A155" s="164"/>
      <c r="B155" s="195"/>
      <c r="C155" s="250"/>
      <c r="D155" s="185"/>
      <c r="E155" s="165"/>
      <c r="F155" s="174"/>
      <c r="G155" s="238"/>
      <c r="H155" s="169"/>
      <c r="I155" s="238"/>
      <c r="J155" s="169"/>
      <c r="K155" s="5"/>
      <c r="L155" s="5"/>
      <c r="M155" s="41"/>
      <c r="N155" s="89"/>
      <c r="O155" s="7">
        <v>0</v>
      </c>
      <c r="P155" s="169"/>
      <c r="Q155" s="169"/>
      <c r="R155" s="169"/>
    </row>
    <row r="156" spans="1:18" ht="12.75" customHeight="1">
      <c r="A156" s="164"/>
      <c r="B156" s="196"/>
      <c r="C156" s="251"/>
      <c r="D156" s="186"/>
      <c r="E156" s="165"/>
      <c r="F156" s="174"/>
      <c r="G156" s="238"/>
      <c r="H156" s="169"/>
      <c r="I156" s="238"/>
      <c r="J156" s="169"/>
      <c r="K156" s="5"/>
      <c r="L156" s="5"/>
      <c r="M156" s="5"/>
      <c r="N156" s="89"/>
      <c r="O156" s="7">
        <v>0</v>
      </c>
      <c r="P156" s="169"/>
      <c r="Q156" s="169"/>
      <c r="R156" s="169"/>
    </row>
    <row r="157" spans="1:18" ht="12.75" customHeight="1">
      <c r="A157" s="164">
        <v>36</v>
      </c>
      <c r="B157" s="200" t="s">
        <v>138</v>
      </c>
      <c r="C157" s="249" t="s">
        <v>416</v>
      </c>
      <c r="D157" s="234" t="s">
        <v>149</v>
      </c>
      <c r="E157" s="165">
        <v>25</v>
      </c>
      <c r="F157" s="174">
        <v>0.82666068740000009</v>
      </c>
      <c r="G157" s="238">
        <v>5.5300000000000002E-2</v>
      </c>
      <c r="H157" s="169">
        <v>0.10915667000000001</v>
      </c>
      <c r="I157" s="238">
        <v>2.7000000000000001E-3</v>
      </c>
      <c r="J157" s="169">
        <v>7.5751740000000005E-3</v>
      </c>
      <c r="K157" s="5" t="s">
        <v>164</v>
      </c>
      <c r="L157" s="5" t="s">
        <v>149</v>
      </c>
      <c r="M157" s="5">
        <v>1.02</v>
      </c>
      <c r="N157" s="128">
        <v>0.622</v>
      </c>
      <c r="O157" s="7">
        <v>0.63444</v>
      </c>
      <c r="P157" s="169">
        <v>20.666517185000004</v>
      </c>
      <c r="Q157" s="169">
        <v>0.63444</v>
      </c>
      <c r="R157" s="169">
        <v>0.70992884340000006</v>
      </c>
    </row>
    <row r="158" spans="1:18">
      <c r="A158" s="164"/>
      <c r="B158" s="195"/>
      <c r="C158" s="250"/>
      <c r="D158" s="185"/>
      <c r="E158" s="165"/>
      <c r="F158" s="174"/>
      <c r="G158" s="238"/>
      <c r="H158" s="169"/>
      <c r="I158" s="238"/>
      <c r="J158" s="169"/>
      <c r="K158" s="5"/>
      <c r="L158" s="5"/>
      <c r="M158" s="5"/>
      <c r="N158" s="128"/>
      <c r="O158" s="7">
        <v>0</v>
      </c>
      <c r="P158" s="169"/>
      <c r="Q158" s="169"/>
      <c r="R158" s="169"/>
    </row>
    <row r="159" spans="1:18">
      <c r="A159" s="164"/>
      <c r="B159" s="195"/>
      <c r="C159" s="250"/>
      <c r="D159" s="185"/>
      <c r="E159" s="165"/>
      <c r="F159" s="174"/>
      <c r="G159" s="238"/>
      <c r="H159" s="169"/>
      <c r="I159" s="238"/>
      <c r="J159" s="169"/>
      <c r="K159" s="5"/>
      <c r="L159" s="5"/>
      <c r="M159" s="41"/>
      <c r="N159" s="128"/>
      <c r="O159" s="7">
        <v>0</v>
      </c>
      <c r="P159" s="169"/>
      <c r="Q159" s="169"/>
      <c r="R159" s="169"/>
    </row>
    <row r="160" spans="1:18" ht="12.75" customHeight="1">
      <c r="A160" s="164"/>
      <c r="B160" s="196"/>
      <c r="C160" s="251"/>
      <c r="D160" s="186"/>
      <c r="E160" s="165"/>
      <c r="F160" s="174"/>
      <c r="G160" s="238"/>
      <c r="H160" s="169"/>
      <c r="I160" s="238"/>
      <c r="J160" s="169"/>
      <c r="K160" s="5"/>
      <c r="L160" s="5"/>
      <c r="M160" s="5"/>
      <c r="N160" s="128"/>
      <c r="O160" s="7">
        <v>0</v>
      </c>
      <c r="P160" s="169"/>
      <c r="Q160" s="169"/>
      <c r="R160" s="169"/>
    </row>
    <row r="161" spans="1:18">
      <c r="A161" s="164">
        <v>37</v>
      </c>
      <c r="B161" s="200" t="s">
        <v>138</v>
      </c>
      <c r="C161" s="268" t="s">
        <v>418</v>
      </c>
      <c r="D161" s="234" t="s">
        <v>149</v>
      </c>
      <c r="E161" s="165">
        <v>55</v>
      </c>
      <c r="F161" s="174">
        <v>0.38951800730000008</v>
      </c>
      <c r="G161" s="238">
        <v>5.5300000000000002E-2</v>
      </c>
      <c r="H161" s="169">
        <v>0.10915667000000001</v>
      </c>
      <c r="I161" s="238">
        <v>2.7000000000000001E-3</v>
      </c>
      <c r="J161" s="169">
        <v>7.5751740000000005E-3</v>
      </c>
      <c r="K161" s="5" t="s">
        <v>164</v>
      </c>
      <c r="L161" s="5" t="s">
        <v>149</v>
      </c>
      <c r="M161" s="5">
        <v>1.02</v>
      </c>
      <c r="N161" s="104">
        <v>0.23899999999999999</v>
      </c>
      <c r="O161" s="7">
        <v>0.24378</v>
      </c>
      <c r="P161" s="169">
        <v>21.423490401500004</v>
      </c>
      <c r="Q161" s="169">
        <v>0.24378</v>
      </c>
      <c r="R161" s="169">
        <v>0.27278616330000005</v>
      </c>
    </row>
    <row r="162" spans="1:18">
      <c r="A162" s="164"/>
      <c r="B162" s="195"/>
      <c r="C162" s="192"/>
      <c r="D162" s="185"/>
      <c r="E162" s="165"/>
      <c r="F162" s="174"/>
      <c r="G162" s="238"/>
      <c r="H162" s="169"/>
      <c r="I162" s="238"/>
      <c r="J162" s="169"/>
      <c r="K162" s="5"/>
      <c r="L162" s="5"/>
      <c r="M162" s="5"/>
      <c r="N162" s="89"/>
      <c r="O162" s="7">
        <v>0</v>
      </c>
      <c r="P162" s="169"/>
      <c r="Q162" s="169"/>
      <c r="R162" s="169"/>
    </row>
    <row r="163" spans="1:18">
      <c r="A163" s="164"/>
      <c r="B163" s="195"/>
      <c r="C163" s="192"/>
      <c r="D163" s="185"/>
      <c r="E163" s="165"/>
      <c r="F163" s="174"/>
      <c r="G163" s="238"/>
      <c r="H163" s="169"/>
      <c r="I163" s="238"/>
      <c r="J163" s="169"/>
      <c r="K163" s="5"/>
      <c r="L163" s="5"/>
      <c r="M163" s="41"/>
      <c r="N163" s="89"/>
      <c r="O163" s="7">
        <v>0</v>
      </c>
      <c r="P163" s="169"/>
      <c r="Q163" s="169"/>
      <c r="R163" s="169"/>
    </row>
    <row r="164" spans="1:18" ht="18" customHeight="1">
      <c r="A164" s="164"/>
      <c r="B164" s="196"/>
      <c r="C164" s="193"/>
      <c r="D164" s="186"/>
      <c r="E164" s="165"/>
      <c r="F164" s="174"/>
      <c r="G164" s="238"/>
      <c r="H164" s="169"/>
      <c r="I164" s="238"/>
      <c r="J164" s="169"/>
      <c r="K164" s="5"/>
      <c r="L164" s="5"/>
      <c r="M164" s="5"/>
      <c r="N164" s="89"/>
      <c r="O164" s="7">
        <v>0</v>
      </c>
      <c r="P164" s="169"/>
      <c r="Q164" s="169"/>
      <c r="R164" s="169"/>
    </row>
    <row r="165" spans="1:18">
      <c r="A165" s="164">
        <v>38</v>
      </c>
      <c r="B165" s="200" t="s">
        <v>138</v>
      </c>
      <c r="C165" s="191" t="s">
        <v>329</v>
      </c>
      <c r="D165" s="184" t="s">
        <v>149</v>
      </c>
      <c r="E165" s="173">
        <v>5</v>
      </c>
      <c r="F165" s="177">
        <v>0.29820883130000003</v>
      </c>
      <c r="G165" s="238">
        <v>5.5300000000000002E-2</v>
      </c>
      <c r="H165" s="176">
        <v>0.10915667000000001</v>
      </c>
      <c r="I165" s="238">
        <v>2.7000000000000001E-3</v>
      </c>
      <c r="J165" s="176">
        <v>7.5751740000000005E-3</v>
      </c>
      <c r="K165" s="80" t="s">
        <v>164</v>
      </c>
      <c r="L165" s="80" t="s">
        <v>149</v>
      </c>
      <c r="M165" s="80">
        <v>1.02</v>
      </c>
      <c r="N165" s="120">
        <v>0.159</v>
      </c>
      <c r="O165" s="81">
        <v>0.16218000000000002</v>
      </c>
      <c r="P165" s="176">
        <v>1.4910441565000001</v>
      </c>
      <c r="Q165" s="176">
        <v>0.16218000000000002</v>
      </c>
      <c r="R165" s="176">
        <v>0.18147698730000003</v>
      </c>
    </row>
    <row r="166" spans="1:18">
      <c r="A166" s="164"/>
      <c r="B166" s="195"/>
      <c r="C166" s="192"/>
      <c r="D166" s="185"/>
      <c r="E166" s="173"/>
      <c r="F166" s="177"/>
      <c r="G166" s="238"/>
      <c r="H166" s="176"/>
      <c r="I166" s="238"/>
      <c r="J166" s="176"/>
      <c r="K166" s="80"/>
      <c r="L166" s="80"/>
      <c r="M166" s="80"/>
      <c r="N166" s="119"/>
      <c r="O166" s="81">
        <v>0</v>
      </c>
      <c r="P166" s="176"/>
      <c r="Q166" s="176"/>
      <c r="R166" s="176"/>
    </row>
    <row r="167" spans="1:18">
      <c r="A167" s="164"/>
      <c r="B167" s="195"/>
      <c r="C167" s="192"/>
      <c r="D167" s="185"/>
      <c r="E167" s="173"/>
      <c r="F167" s="177"/>
      <c r="G167" s="238"/>
      <c r="H167" s="176"/>
      <c r="I167" s="238"/>
      <c r="J167" s="176"/>
      <c r="K167" s="80"/>
      <c r="L167" s="80"/>
      <c r="M167" s="85"/>
      <c r="N167" s="119"/>
      <c r="O167" s="81">
        <v>0</v>
      </c>
      <c r="P167" s="176"/>
      <c r="Q167" s="176"/>
      <c r="R167" s="176"/>
    </row>
    <row r="168" spans="1:18" ht="14.25" customHeight="1">
      <c r="A168" s="164"/>
      <c r="B168" s="196"/>
      <c r="C168" s="193"/>
      <c r="D168" s="186"/>
      <c r="E168" s="173"/>
      <c r="F168" s="177"/>
      <c r="G168" s="238"/>
      <c r="H168" s="176"/>
      <c r="I168" s="238"/>
      <c r="J168" s="176"/>
      <c r="K168" s="80"/>
      <c r="L168" s="80"/>
      <c r="M168" s="80"/>
      <c r="N168" s="119"/>
      <c r="O168" s="81">
        <v>0</v>
      </c>
      <c r="P168" s="176"/>
      <c r="Q168" s="176"/>
      <c r="R168" s="176"/>
    </row>
    <row r="169" spans="1:18">
      <c r="A169" s="164">
        <v>39</v>
      </c>
      <c r="B169" s="194" t="s">
        <v>103</v>
      </c>
      <c r="C169" s="268" t="s">
        <v>330</v>
      </c>
      <c r="D169" s="234" t="s">
        <v>149</v>
      </c>
      <c r="E169" s="165">
        <v>3</v>
      </c>
      <c r="F169" s="174">
        <v>0.38653993400000003</v>
      </c>
      <c r="G169" s="199">
        <v>8.5699999999999998E-2</v>
      </c>
      <c r="H169" s="169">
        <v>0.16916323</v>
      </c>
      <c r="I169" s="199">
        <v>1.6999999999999999E-3</v>
      </c>
      <c r="J169" s="169">
        <v>4.7695539999999996E-3</v>
      </c>
      <c r="K169" s="5" t="s">
        <v>163</v>
      </c>
      <c r="L169" s="5" t="s">
        <v>149</v>
      </c>
      <c r="M169" s="5">
        <v>1</v>
      </c>
      <c r="N169" s="89">
        <v>0.19</v>
      </c>
      <c r="O169" s="7">
        <v>0.19</v>
      </c>
      <c r="P169" s="169">
        <v>1.1596198020000001</v>
      </c>
      <c r="Q169" s="169">
        <v>0.19</v>
      </c>
      <c r="R169" s="169">
        <v>0.21260715000000002</v>
      </c>
    </row>
    <row r="170" spans="1:18">
      <c r="A170" s="164"/>
      <c r="B170" s="195"/>
      <c r="C170" s="192"/>
      <c r="D170" s="185"/>
      <c r="E170" s="165"/>
      <c r="F170" s="174"/>
      <c r="G170" s="199"/>
      <c r="H170" s="169"/>
      <c r="I170" s="199"/>
      <c r="J170" s="169"/>
      <c r="K170" s="5"/>
      <c r="L170" s="5"/>
      <c r="M170" s="5"/>
      <c r="N170" s="89"/>
      <c r="O170" s="7">
        <v>0</v>
      </c>
      <c r="P170" s="169"/>
      <c r="Q170" s="169"/>
      <c r="R170" s="169"/>
    </row>
    <row r="171" spans="1:18">
      <c r="A171" s="164"/>
      <c r="B171" s="195"/>
      <c r="C171" s="192"/>
      <c r="D171" s="185"/>
      <c r="E171" s="165"/>
      <c r="F171" s="174"/>
      <c r="G171" s="199"/>
      <c r="H171" s="169"/>
      <c r="I171" s="199"/>
      <c r="J171" s="169"/>
      <c r="K171" s="5"/>
      <c r="L171" s="5"/>
      <c r="M171" s="41"/>
      <c r="N171" s="89"/>
      <c r="O171" s="7">
        <v>0</v>
      </c>
      <c r="P171" s="169"/>
      <c r="Q171" s="169"/>
      <c r="R171" s="169"/>
    </row>
    <row r="172" spans="1:18" ht="37.5" customHeight="1">
      <c r="A172" s="164"/>
      <c r="B172" s="196"/>
      <c r="C172" s="193"/>
      <c r="D172" s="186"/>
      <c r="E172" s="165"/>
      <c r="F172" s="174"/>
      <c r="G172" s="199"/>
      <c r="H172" s="169"/>
      <c r="I172" s="199"/>
      <c r="J172" s="169"/>
      <c r="K172" s="5"/>
      <c r="L172" s="5"/>
      <c r="M172" s="5"/>
      <c r="N172" s="89"/>
      <c r="O172" s="7">
        <v>0</v>
      </c>
      <c r="P172" s="169"/>
      <c r="Q172" s="169"/>
      <c r="R172" s="169"/>
    </row>
    <row r="173" spans="1:18">
      <c r="A173" s="164">
        <v>40</v>
      </c>
      <c r="B173" s="200" t="s">
        <v>141</v>
      </c>
      <c r="C173" s="191" t="s">
        <v>222</v>
      </c>
      <c r="D173" s="184" t="s">
        <v>140</v>
      </c>
      <c r="E173" s="173">
        <v>10</v>
      </c>
      <c r="F173" s="177">
        <v>2.2379700000000002E-2</v>
      </c>
      <c r="G173" s="178"/>
      <c r="H173" s="176">
        <v>0</v>
      </c>
      <c r="I173" s="178"/>
      <c r="J173" s="176">
        <v>0</v>
      </c>
      <c r="K173" s="80" t="s">
        <v>221</v>
      </c>
      <c r="L173" s="80" t="s">
        <v>140</v>
      </c>
      <c r="M173" s="80">
        <v>1</v>
      </c>
      <c r="N173" s="102">
        <v>0.02</v>
      </c>
      <c r="O173" s="81">
        <v>0.02</v>
      </c>
      <c r="P173" s="176">
        <v>0.22379700000000002</v>
      </c>
      <c r="Q173" s="176">
        <v>0.02</v>
      </c>
      <c r="R173" s="176">
        <v>2.2379700000000002E-2</v>
      </c>
    </row>
    <row r="174" spans="1:18">
      <c r="A174" s="164"/>
      <c r="B174" s="195"/>
      <c r="C174" s="192"/>
      <c r="D174" s="185"/>
      <c r="E174" s="173"/>
      <c r="F174" s="177"/>
      <c r="G174" s="178"/>
      <c r="H174" s="176"/>
      <c r="I174" s="178"/>
      <c r="J174" s="176"/>
      <c r="K174" s="80"/>
      <c r="L174" s="80"/>
      <c r="M174" s="80"/>
      <c r="N174" s="102"/>
      <c r="O174" s="81">
        <v>0</v>
      </c>
      <c r="P174" s="176"/>
      <c r="Q174" s="176"/>
      <c r="R174" s="176"/>
    </row>
    <row r="175" spans="1:18">
      <c r="A175" s="164"/>
      <c r="B175" s="195"/>
      <c r="C175" s="192"/>
      <c r="D175" s="185"/>
      <c r="E175" s="173"/>
      <c r="F175" s="177"/>
      <c r="G175" s="178"/>
      <c r="H175" s="176"/>
      <c r="I175" s="178"/>
      <c r="J175" s="176"/>
      <c r="K175" s="80"/>
      <c r="L175" s="80"/>
      <c r="M175" s="85"/>
      <c r="N175" s="102"/>
      <c r="O175" s="81">
        <v>0</v>
      </c>
      <c r="P175" s="176"/>
      <c r="Q175" s="176"/>
      <c r="R175" s="176"/>
    </row>
    <row r="176" spans="1:18" ht="12.75" customHeight="1">
      <c r="A176" s="164"/>
      <c r="B176" s="196"/>
      <c r="C176" s="193"/>
      <c r="D176" s="186"/>
      <c r="E176" s="173"/>
      <c r="F176" s="177"/>
      <c r="G176" s="178"/>
      <c r="H176" s="176"/>
      <c r="I176" s="178"/>
      <c r="J176" s="176"/>
      <c r="K176" s="80"/>
      <c r="L176" s="80"/>
      <c r="M176" s="80"/>
      <c r="N176" s="102"/>
      <c r="O176" s="81">
        <v>0</v>
      </c>
      <c r="P176" s="176"/>
      <c r="Q176" s="176"/>
      <c r="R176" s="176"/>
    </row>
    <row r="177" spans="1:18">
      <c r="A177" s="164">
        <v>41</v>
      </c>
      <c r="B177" s="194" t="s">
        <v>111</v>
      </c>
      <c r="C177" s="268" t="s">
        <v>201</v>
      </c>
      <c r="D177" s="234" t="s">
        <v>140</v>
      </c>
      <c r="E177" s="165">
        <v>26</v>
      </c>
      <c r="F177" s="174">
        <v>1.5333827199999999</v>
      </c>
      <c r="G177" s="175">
        <v>0.34899999999999998</v>
      </c>
      <c r="H177" s="169">
        <v>0.68889109999999998</v>
      </c>
      <c r="I177" s="175">
        <v>0.30099999999999999</v>
      </c>
      <c r="J177" s="169">
        <v>0.84449161999999989</v>
      </c>
      <c r="K177" s="5"/>
      <c r="L177" s="5"/>
      <c r="M177" s="5"/>
      <c r="N177" s="104"/>
      <c r="O177" s="7">
        <v>0</v>
      </c>
      <c r="P177" s="169">
        <v>39.867950719999996</v>
      </c>
      <c r="Q177" s="169">
        <v>0</v>
      </c>
      <c r="R177" s="169">
        <v>0</v>
      </c>
    </row>
    <row r="178" spans="1:18">
      <c r="A178" s="164"/>
      <c r="B178" s="195"/>
      <c r="C178" s="192"/>
      <c r="D178" s="185"/>
      <c r="E178" s="165"/>
      <c r="F178" s="174"/>
      <c r="G178" s="175"/>
      <c r="H178" s="169"/>
      <c r="I178" s="175"/>
      <c r="J178" s="169"/>
      <c r="K178" s="5"/>
      <c r="L178" s="5"/>
      <c r="M178" s="5"/>
      <c r="N178" s="104"/>
      <c r="O178" s="7">
        <v>0</v>
      </c>
      <c r="P178" s="169"/>
      <c r="Q178" s="169"/>
      <c r="R178" s="169"/>
    </row>
    <row r="179" spans="1:18">
      <c r="A179" s="164"/>
      <c r="B179" s="195"/>
      <c r="C179" s="192"/>
      <c r="D179" s="185"/>
      <c r="E179" s="165"/>
      <c r="F179" s="174"/>
      <c r="G179" s="175"/>
      <c r="H179" s="169"/>
      <c r="I179" s="175"/>
      <c r="J179" s="169"/>
      <c r="K179" s="5"/>
      <c r="L179" s="5"/>
      <c r="M179" s="41"/>
      <c r="N179" s="104"/>
      <c r="O179" s="7">
        <v>0</v>
      </c>
      <c r="P179" s="169"/>
      <c r="Q179" s="169"/>
      <c r="R179" s="169"/>
    </row>
    <row r="180" spans="1:18" ht="12.75" customHeight="1">
      <c r="A180" s="164"/>
      <c r="B180" s="196"/>
      <c r="C180" s="193"/>
      <c r="D180" s="186"/>
      <c r="E180" s="165"/>
      <c r="F180" s="174"/>
      <c r="G180" s="175"/>
      <c r="H180" s="169"/>
      <c r="I180" s="175"/>
      <c r="J180" s="169"/>
      <c r="K180" s="5"/>
      <c r="L180" s="5"/>
      <c r="M180" s="5"/>
      <c r="N180" s="104"/>
      <c r="O180" s="7">
        <v>0</v>
      </c>
      <c r="P180" s="169"/>
      <c r="Q180" s="169"/>
      <c r="R180" s="169"/>
    </row>
    <row r="181" spans="1:18" ht="3" customHeight="1"/>
    <row r="182" spans="1:18">
      <c r="C182" s="2" t="s">
        <v>28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2">
        <v>404.09666139914992</v>
      </c>
      <c r="Q182" s="10"/>
      <c r="R182" s="11"/>
    </row>
    <row r="183" spans="1:18" ht="3" customHeight="1"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2"/>
      <c r="Q183" s="10"/>
      <c r="R183" s="11"/>
    </row>
    <row r="184" spans="1:18">
      <c r="C184" s="2" t="s">
        <v>29</v>
      </c>
      <c r="P184" s="12">
        <v>53.744855966086945</v>
      </c>
      <c r="Q184" s="9"/>
      <c r="R184" s="9"/>
    </row>
    <row r="185" spans="1:18" ht="2.25" customHeight="1">
      <c r="P185" s="12"/>
      <c r="Q185" s="9"/>
      <c r="R185" s="9"/>
    </row>
    <row r="186" spans="1:18">
      <c r="C186" s="2" t="s">
        <v>28</v>
      </c>
      <c r="P186" s="12">
        <v>457.84151736523688</v>
      </c>
      <c r="Q186" s="9"/>
      <c r="R186" s="9"/>
    </row>
    <row r="187" spans="1:18" ht="2.25" customHeight="1">
      <c r="P187" s="12"/>
      <c r="Q187" s="9"/>
      <c r="R187" s="9"/>
    </row>
    <row r="188" spans="1:18">
      <c r="C188" s="2" t="s">
        <v>30</v>
      </c>
      <c r="P188" s="12">
        <v>50.362566910176056</v>
      </c>
    </row>
    <row r="189" spans="1:18" ht="3" customHeight="1">
      <c r="P189" s="12"/>
    </row>
    <row r="190" spans="1:18">
      <c r="C190" s="2" t="s">
        <v>90</v>
      </c>
      <c r="P190" s="12">
        <v>16.317</v>
      </c>
    </row>
    <row r="191" spans="1:18" ht="3" customHeight="1">
      <c r="P191" s="12"/>
    </row>
    <row r="192" spans="1:18">
      <c r="C192" s="2" t="s">
        <v>28</v>
      </c>
      <c r="P192" s="12">
        <v>524.52108427541293</v>
      </c>
    </row>
    <row r="193" spans="1:18" ht="5.25" customHeight="1">
      <c r="P193" s="12"/>
    </row>
    <row r="194" spans="1:18" s="13" customFormat="1">
      <c r="A194" s="252" t="s">
        <v>31</v>
      </c>
      <c r="B194" s="252"/>
      <c r="C194" s="252"/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</row>
  </sheetData>
  <mergeCells count="560">
    <mergeCell ref="J125:J128"/>
    <mergeCell ref="P125:P128"/>
    <mergeCell ref="Q125:Q128"/>
    <mergeCell ref="R125:R128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Q113:Q116"/>
    <mergeCell ref="R113:R116"/>
    <mergeCell ref="R109:R112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D109:D112"/>
    <mergeCell ref="E109:E112"/>
    <mergeCell ref="F109:F112"/>
    <mergeCell ref="G109:G112"/>
    <mergeCell ref="H109:H112"/>
    <mergeCell ref="I109:I112"/>
    <mergeCell ref="Q109:Q112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Q121:Q124"/>
    <mergeCell ref="R121:R124"/>
    <mergeCell ref="A97:A100"/>
    <mergeCell ref="B97:B100"/>
    <mergeCell ref="A149:A15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101:A104"/>
    <mergeCell ref="B101:B104"/>
    <mergeCell ref="C101:C104"/>
    <mergeCell ref="D101:D104"/>
    <mergeCell ref="E101:E104"/>
    <mergeCell ref="F101:F104"/>
    <mergeCell ref="P121:P124"/>
    <mergeCell ref="G101:G104"/>
    <mergeCell ref="H101:H104"/>
    <mergeCell ref="I101:I104"/>
    <mergeCell ref="J101:J104"/>
    <mergeCell ref="P101:P104"/>
    <mergeCell ref="I85:I88"/>
    <mergeCell ref="H89:H92"/>
    <mergeCell ref="I121:I124"/>
    <mergeCell ref="J109:J112"/>
    <mergeCell ref="P109:P112"/>
    <mergeCell ref="J113:J116"/>
    <mergeCell ref="P113:P116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P25:P28"/>
    <mergeCell ref="Q25:Q28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41:A44"/>
    <mergeCell ref="A29:A32"/>
    <mergeCell ref="R177:R180"/>
    <mergeCell ref="A177:A180"/>
    <mergeCell ref="B177:B180"/>
    <mergeCell ref="C177:C180"/>
    <mergeCell ref="D177:D180"/>
    <mergeCell ref="E177:E180"/>
    <mergeCell ref="F177:F180"/>
    <mergeCell ref="G177:G180"/>
    <mergeCell ref="J177:J180"/>
    <mergeCell ref="P177:P180"/>
    <mergeCell ref="Q177:Q180"/>
    <mergeCell ref="H177:H180"/>
    <mergeCell ref="I177:I180"/>
    <mergeCell ref="P169:P172"/>
    <mergeCell ref="I169:I172"/>
    <mergeCell ref="J173:J176"/>
    <mergeCell ref="P173:P176"/>
    <mergeCell ref="Q173:Q176"/>
    <mergeCell ref="R173:R176"/>
    <mergeCell ref="A173:A176"/>
    <mergeCell ref="B173:B176"/>
    <mergeCell ref="J77:J80"/>
    <mergeCell ref="C173:C176"/>
    <mergeCell ref="D173:D176"/>
    <mergeCell ref="E173:E176"/>
    <mergeCell ref="F173:F176"/>
    <mergeCell ref="G173:G176"/>
    <mergeCell ref="H173:H176"/>
    <mergeCell ref="I173:I176"/>
    <mergeCell ref="R169:R17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H169:H172"/>
    <mergeCell ref="A89:A92"/>
    <mergeCell ref="J161:J164"/>
    <mergeCell ref="A85:A88"/>
    <mergeCell ref="C85:C88"/>
    <mergeCell ref="D85:D88"/>
    <mergeCell ref="D97:D100"/>
    <mergeCell ref="C97:C100"/>
    <mergeCell ref="D133:D136"/>
    <mergeCell ref="E133:E136"/>
    <mergeCell ref="F133:F136"/>
    <mergeCell ref="G133:G136"/>
    <mergeCell ref="A129:A132"/>
    <mergeCell ref="B129:B132"/>
    <mergeCell ref="C129:C132"/>
    <mergeCell ref="D129:D132"/>
    <mergeCell ref="E129:E132"/>
    <mergeCell ref="F129:F132"/>
    <mergeCell ref="G129:G132"/>
    <mergeCell ref="A93:A96"/>
    <mergeCell ref="B93:B96"/>
    <mergeCell ref="E85:E88"/>
    <mergeCell ref="F85:F88"/>
    <mergeCell ref="G85:G88"/>
    <mergeCell ref="A109:A112"/>
    <mergeCell ref="B109:B112"/>
    <mergeCell ref="C109:C112"/>
    <mergeCell ref="A169:A172"/>
    <mergeCell ref="A153:A156"/>
    <mergeCell ref="A161:A164"/>
    <mergeCell ref="B153:B156"/>
    <mergeCell ref="C153:C156"/>
    <mergeCell ref="B169:B172"/>
    <mergeCell ref="C169:C172"/>
    <mergeCell ref="D169:D172"/>
    <mergeCell ref="E169:E172"/>
    <mergeCell ref="B161:B164"/>
    <mergeCell ref="C165:C168"/>
    <mergeCell ref="D165:D168"/>
    <mergeCell ref="E165:E168"/>
    <mergeCell ref="B41:B44"/>
    <mergeCell ref="C41:C44"/>
    <mergeCell ref="D41:D44"/>
    <mergeCell ref="F41:F44"/>
    <mergeCell ref="G41:G44"/>
    <mergeCell ref="H41:H44"/>
    <mergeCell ref="P41:P44"/>
    <mergeCell ref="Q53:Q56"/>
    <mergeCell ref="F53:F56"/>
    <mergeCell ref="G53:G56"/>
    <mergeCell ref="B53:B56"/>
    <mergeCell ref="D53:D56"/>
    <mergeCell ref="E53:E56"/>
    <mergeCell ref="J53:J56"/>
    <mergeCell ref="I53:I56"/>
    <mergeCell ref="J49:J52"/>
    <mergeCell ref="P49:P52"/>
    <mergeCell ref="Q49:Q52"/>
    <mergeCell ref="J45:J48"/>
    <mergeCell ref="P45:P48"/>
    <mergeCell ref="Q45:Q48"/>
    <mergeCell ref="F49:F52"/>
    <mergeCell ref="G49:G52"/>
    <mergeCell ref="E12:E15"/>
    <mergeCell ref="F12:F15"/>
    <mergeCell ref="J29:J32"/>
    <mergeCell ref="I41:I44"/>
    <mergeCell ref="Q41:Q44"/>
    <mergeCell ref="R41:R44"/>
    <mergeCell ref="J41:J44"/>
    <mergeCell ref="P29:P32"/>
    <mergeCell ref="Q29:Q32"/>
    <mergeCell ref="I29:I32"/>
    <mergeCell ref="E41:E44"/>
    <mergeCell ref="R29:R32"/>
    <mergeCell ref="J21:J24"/>
    <mergeCell ref="P21:P24"/>
    <mergeCell ref="Q21:Q24"/>
    <mergeCell ref="R21:R24"/>
    <mergeCell ref="J33:J36"/>
    <mergeCell ref="P33:P36"/>
    <mergeCell ref="Q33:Q36"/>
    <mergeCell ref="I33:I36"/>
    <mergeCell ref="H37:H40"/>
    <mergeCell ref="I37:I40"/>
    <mergeCell ref="R33:R36"/>
    <mergeCell ref="J25:J28"/>
    <mergeCell ref="A194:R194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P53:P56"/>
    <mergeCell ref="F57:F60"/>
    <mergeCell ref="G57:G60"/>
    <mergeCell ref="E29:E32"/>
    <mergeCell ref="F29:F32"/>
    <mergeCell ref="G29:G32"/>
    <mergeCell ref="H29:H32"/>
    <mergeCell ref="B29:B32"/>
    <mergeCell ref="C29:C32"/>
    <mergeCell ref="D29:D32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K10:O10"/>
    <mergeCell ref="A12:A15"/>
    <mergeCell ref="B12:B15"/>
    <mergeCell ref="C12:C15"/>
    <mergeCell ref="C10:E10"/>
    <mergeCell ref="F10:G10"/>
    <mergeCell ref="D12:D15"/>
    <mergeCell ref="A77:A80"/>
    <mergeCell ref="B77:B80"/>
    <mergeCell ref="C77:C80"/>
    <mergeCell ref="D77:D80"/>
    <mergeCell ref="E77:E80"/>
    <mergeCell ref="A81:A84"/>
    <mergeCell ref="B81:B84"/>
    <mergeCell ref="C81:C84"/>
    <mergeCell ref="D81:D84"/>
    <mergeCell ref="E81:E84"/>
    <mergeCell ref="G81:G84"/>
    <mergeCell ref="H81:H84"/>
    <mergeCell ref="J57:J60"/>
    <mergeCell ref="R81:R84"/>
    <mergeCell ref="H57:H60"/>
    <mergeCell ref="B73:B76"/>
    <mergeCell ref="C73:C76"/>
    <mergeCell ref="D73:D76"/>
    <mergeCell ref="E73:E76"/>
    <mergeCell ref="F81:F84"/>
    <mergeCell ref="B61:B64"/>
    <mergeCell ref="P77:P80"/>
    <mergeCell ref="Q77:Q80"/>
    <mergeCell ref="R77:R80"/>
    <mergeCell ref="F73:F76"/>
    <mergeCell ref="G73:G76"/>
    <mergeCell ref="H73:H76"/>
    <mergeCell ref="I73:I76"/>
    <mergeCell ref="J73:J76"/>
    <mergeCell ref="F77:F80"/>
    <mergeCell ref="G77:G80"/>
    <mergeCell ref="H77:H80"/>
    <mergeCell ref="I77:I80"/>
    <mergeCell ref="R93:R96"/>
    <mergeCell ref="G93:G96"/>
    <mergeCell ref="H93:H96"/>
    <mergeCell ref="R85:R88"/>
    <mergeCell ref="J89:J92"/>
    <mergeCell ref="P89:P92"/>
    <mergeCell ref="Q89:Q92"/>
    <mergeCell ref="R89:R92"/>
    <mergeCell ref="P85:P88"/>
    <mergeCell ref="Q85:Q88"/>
    <mergeCell ref="P93:P96"/>
    <mergeCell ref="Q93:Q96"/>
    <mergeCell ref="J93:J96"/>
    <mergeCell ref="I93:I96"/>
    <mergeCell ref="G89:G92"/>
    <mergeCell ref="H85:H88"/>
    <mergeCell ref="J85:J88"/>
    <mergeCell ref="Q169:Q172"/>
    <mergeCell ref="B89:B92"/>
    <mergeCell ref="C89:C92"/>
    <mergeCell ref="D89:D92"/>
    <mergeCell ref="E89:E92"/>
    <mergeCell ref="F89:F92"/>
    <mergeCell ref="C53:C56"/>
    <mergeCell ref="C93:C96"/>
    <mergeCell ref="D93:D96"/>
    <mergeCell ref="E93:E96"/>
    <mergeCell ref="F93:F96"/>
    <mergeCell ref="B85:B88"/>
    <mergeCell ref="Q161:Q164"/>
    <mergeCell ref="P57:P60"/>
    <mergeCell ref="F169:F172"/>
    <mergeCell ref="G169:G172"/>
    <mergeCell ref="J169:J172"/>
    <mergeCell ref="I81:I84"/>
    <mergeCell ref="J81:J84"/>
    <mergeCell ref="P81:P84"/>
    <mergeCell ref="Q81:Q84"/>
    <mergeCell ref="I89:I92"/>
    <mergeCell ref="I57:I60"/>
    <mergeCell ref="E57:E60"/>
    <mergeCell ref="R45:R48"/>
    <mergeCell ref="R49:R52"/>
    <mergeCell ref="R153:R156"/>
    <mergeCell ref="C161:C164"/>
    <mergeCell ref="D161:D164"/>
    <mergeCell ref="E161:E164"/>
    <mergeCell ref="F161:F164"/>
    <mergeCell ref="G161:G164"/>
    <mergeCell ref="D153:D156"/>
    <mergeCell ref="E153:E156"/>
    <mergeCell ref="F153:F156"/>
    <mergeCell ref="G153:G156"/>
    <mergeCell ref="R161:R164"/>
    <mergeCell ref="H161:H164"/>
    <mergeCell ref="H153:H156"/>
    <mergeCell ref="I153:I156"/>
    <mergeCell ref="P153:P156"/>
    <mergeCell ref="J153:J156"/>
    <mergeCell ref="Q153:Q156"/>
    <mergeCell ref="P161:P164"/>
    <mergeCell ref="I161:I164"/>
    <mergeCell ref="H149:H152"/>
    <mergeCell ref="H49:H52"/>
    <mergeCell ref="I49:I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57:A60"/>
    <mergeCell ref="B57:B60"/>
    <mergeCell ref="C57:C60"/>
    <mergeCell ref="D57:D60"/>
    <mergeCell ref="A73:A76"/>
    <mergeCell ref="E49:E52"/>
    <mergeCell ref="P73:P76"/>
    <mergeCell ref="Q73:Q76"/>
    <mergeCell ref="R73:R76"/>
    <mergeCell ref="A49:A52"/>
    <mergeCell ref="B49:B52"/>
    <mergeCell ref="C49:C52"/>
    <mergeCell ref="D49:D52"/>
    <mergeCell ref="R53:R56"/>
    <mergeCell ref="R57:R60"/>
    <mergeCell ref="H53:H56"/>
    <mergeCell ref="Q57:Q60"/>
    <mergeCell ref="A61:A64"/>
    <mergeCell ref="A53:A56"/>
    <mergeCell ref="J129:J132"/>
    <mergeCell ref="P129:P132"/>
    <mergeCell ref="Q129:Q132"/>
    <mergeCell ref="R129:R132"/>
    <mergeCell ref="J97:J100"/>
    <mergeCell ref="P97:P100"/>
    <mergeCell ref="Q97:Q100"/>
    <mergeCell ref="R97:R10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29:H132"/>
    <mergeCell ref="I129:I132"/>
    <mergeCell ref="E97:E100"/>
    <mergeCell ref="F97:F100"/>
    <mergeCell ref="G97:G100"/>
    <mergeCell ref="H97:H100"/>
    <mergeCell ref="I97:I100"/>
    <mergeCell ref="J121:J124"/>
    <mergeCell ref="J133:J136"/>
    <mergeCell ref="P133:P136"/>
    <mergeCell ref="Q133:Q136"/>
    <mergeCell ref="R133:R136"/>
    <mergeCell ref="A133:A136"/>
    <mergeCell ref="B133:B136"/>
    <mergeCell ref="C133:C136"/>
    <mergeCell ref="R137:R140"/>
    <mergeCell ref="I133:I136"/>
    <mergeCell ref="J141:J144"/>
    <mergeCell ref="P141:P144"/>
    <mergeCell ref="Q141:Q144"/>
    <mergeCell ref="R141:R144"/>
    <mergeCell ref="A137:A140"/>
    <mergeCell ref="B137:B140"/>
    <mergeCell ref="C137:C140"/>
    <mergeCell ref="F137:F140"/>
    <mergeCell ref="G137:G140"/>
    <mergeCell ref="J137:J140"/>
    <mergeCell ref="P137:P140"/>
    <mergeCell ref="Q137:Q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H137:H140"/>
    <mergeCell ref="I137:I140"/>
    <mergeCell ref="J165:J168"/>
    <mergeCell ref="P165:P168"/>
    <mergeCell ref="Q165:Q168"/>
    <mergeCell ref="R165:R168"/>
    <mergeCell ref="A145:A148"/>
    <mergeCell ref="B145:B148"/>
    <mergeCell ref="C145:C148"/>
    <mergeCell ref="D145:D148"/>
    <mergeCell ref="E145:E148"/>
    <mergeCell ref="H145:H148"/>
    <mergeCell ref="I145:I148"/>
    <mergeCell ref="B149:B152"/>
    <mergeCell ref="C149:C152"/>
    <mergeCell ref="D149:D152"/>
    <mergeCell ref="E149:E152"/>
    <mergeCell ref="F149:F152"/>
    <mergeCell ref="G149:G152"/>
    <mergeCell ref="I149:I152"/>
    <mergeCell ref="J149:J152"/>
    <mergeCell ref="P149:P152"/>
    <mergeCell ref="Q149:Q152"/>
    <mergeCell ref="R149:R152"/>
    <mergeCell ref="A165:A168"/>
    <mergeCell ref="B165:B168"/>
    <mergeCell ref="F165:F168"/>
    <mergeCell ref="G165:G168"/>
    <mergeCell ref="H165:H168"/>
    <mergeCell ref="I165:I168"/>
    <mergeCell ref="F145:F148"/>
    <mergeCell ref="G145:G148"/>
    <mergeCell ref="Q61:Q64"/>
    <mergeCell ref="R61:R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D137:D140"/>
    <mergeCell ref="E137:E140"/>
    <mergeCell ref="J145:J148"/>
    <mergeCell ref="P145:P148"/>
    <mergeCell ref="Q145:Q148"/>
    <mergeCell ref="R145:R148"/>
    <mergeCell ref="H133:H13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100" max="16383" man="1"/>
    <brk id="16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Zeros="0" workbookViewId="0">
      <selection activeCell="E24" sqref="E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>
      <c r="B1" s="2" t="s">
        <v>26</v>
      </c>
      <c r="C1" s="152"/>
      <c r="D1" s="152"/>
      <c r="E1" s="152"/>
      <c r="F1" s="152"/>
    </row>
    <row r="2" spans="1:10">
      <c r="C2" s="152"/>
      <c r="D2" s="152"/>
      <c r="E2" s="152"/>
      <c r="F2" s="152"/>
    </row>
    <row r="3" spans="1:10">
      <c r="B3" s="152" t="s">
        <v>357</v>
      </c>
      <c r="C3" s="152"/>
      <c r="D3" s="152"/>
      <c r="E3" s="152"/>
      <c r="F3" s="152"/>
    </row>
    <row r="4" spans="1:10">
      <c r="B4" s="160" t="s">
        <v>101</v>
      </c>
      <c r="C4" s="160"/>
      <c r="D4" s="160"/>
      <c r="E4" s="160"/>
      <c r="F4" s="160"/>
    </row>
    <row r="5" spans="1:10">
      <c r="B5" s="160"/>
      <c r="C5" s="160"/>
      <c r="D5" s="160"/>
      <c r="E5" s="160"/>
      <c r="F5" s="160"/>
    </row>
    <row r="6" spans="1:10">
      <c r="A6" s="67"/>
      <c r="B6" s="161" t="s">
        <v>196</v>
      </c>
      <c r="C6" s="161"/>
      <c r="D6" s="161"/>
      <c r="E6" s="67"/>
      <c r="F6" s="67"/>
    </row>
    <row r="7" spans="1:10">
      <c r="A7" s="67"/>
      <c r="B7" s="67"/>
      <c r="C7" s="67"/>
      <c r="D7" s="67"/>
      <c r="E7" s="67"/>
      <c r="F7" s="67"/>
    </row>
    <row r="8" spans="1:10">
      <c r="A8" s="67"/>
      <c r="B8" s="67"/>
      <c r="C8" s="70" t="s">
        <v>33</v>
      </c>
      <c r="D8" s="67"/>
      <c r="E8" s="16">
        <v>272.85624049611499</v>
      </c>
      <c r="F8" s="70" t="s">
        <v>21</v>
      </c>
    </row>
    <row r="9" spans="1:10" ht="39.75" customHeight="1">
      <c r="A9" s="68" t="s">
        <v>0</v>
      </c>
      <c r="B9" s="69" t="s">
        <v>34</v>
      </c>
      <c r="C9" s="42" t="s">
        <v>35</v>
      </c>
      <c r="D9" s="43" t="s">
        <v>77</v>
      </c>
      <c r="E9" s="42" t="s">
        <v>36</v>
      </c>
      <c r="F9" s="42" t="s">
        <v>37</v>
      </c>
    </row>
    <row r="10" spans="1:10" ht="14.1" customHeight="1" outlineLevel="1">
      <c r="A10" s="44">
        <v>1</v>
      </c>
      <c r="B10" s="45">
        <v>2</v>
      </c>
      <c r="C10" s="46">
        <v>3</v>
      </c>
      <c r="D10" s="46">
        <v>4</v>
      </c>
      <c r="E10" s="46">
        <v>5</v>
      </c>
      <c r="F10" s="46">
        <v>6</v>
      </c>
    </row>
    <row r="11" spans="1:10" ht="14.1" customHeight="1" outlineLevel="1">
      <c r="A11" s="17"/>
      <c r="B11" s="18" t="s">
        <v>32</v>
      </c>
      <c r="C11" s="19"/>
      <c r="D11" s="20"/>
      <c r="E11" s="20"/>
      <c r="F11" s="20"/>
    </row>
    <row r="12" spans="1:10" ht="14.1" customHeight="1" outlineLevel="1">
      <c r="A12" s="17" t="s">
        <v>108</v>
      </c>
      <c r="B12" s="18" t="s">
        <v>134</v>
      </c>
      <c r="C12" s="21">
        <v>104.37611396321995</v>
      </c>
      <c r="D12" s="21">
        <v>120.75999999999999</v>
      </c>
      <c r="E12" s="21">
        <v>0</v>
      </c>
      <c r="F12" s="21">
        <v>225.13611396321994</v>
      </c>
      <c r="H12" s="34"/>
      <c r="I12" s="34"/>
    </row>
    <row r="13" spans="1:10" ht="14.1" customHeight="1" outlineLevel="1">
      <c r="A13" s="17"/>
      <c r="B13" s="47" t="s">
        <v>38</v>
      </c>
      <c r="C13" s="22">
        <v>104.37611396321995</v>
      </c>
      <c r="D13" s="22">
        <v>120.75999999999999</v>
      </c>
      <c r="E13" s="22">
        <v>0</v>
      </c>
      <c r="F13" s="22">
        <v>225.13611396321994</v>
      </c>
      <c r="H13" s="34"/>
    </row>
    <row r="14" spans="1:10" ht="14.1" customHeight="1" outlineLevel="1">
      <c r="A14" s="17"/>
      <c r="B14" s="18" t="s">
        <v>39</v>
      </c>
      <c r="C14" s="22">
        <v>104.37611396321995</v>
      </c>
      <c r="D14" s="22">
        <v>120.75999999999999</v>
      </c>
      <c r="E14" s="22">
        <v>0</v>
      </c>
      <c r="F14" s="22">
        <v>225.13611396321994</v>
      </c>
    </row>
    <row r="15" spans="1:10" ht="14.1" customHeight="1" outlineLevel="1">
      <c r="A15" s="48" t="s">
        <v>75</v>
      </c>
      <c r="B15" s="18" t="s">
        <v>40</v>
      </c>
      <c r="C15" s="21"/>
      <c r="D15" s="21"/>
      <c r="E15" s="21"/>
      <c r="F15" s="21">
        <v>0</v>
      </c>
    </row>
    <row r="16" spans="1:10" ht="14.1" customHeight="1" outlineLevel="1">
      <c r="A16" s="17"/>
      <c r="B16" s="18" t="s">
        <v>41</v>
      </c>
      <c r="C16" s="22">
        <v>104.37611396321995</v>
      </c>
      <c r="D16" s="22">
        <v>120.75999999999999</v>
      </c>
      <c r="E16" s="22">
        <v>0</v>
      </c>
      <c r="F16" s="22">
        <v>225.13611396321994</v>
      </c>
      <c r="H16" s="34"/>
      <c r="I16" s="34"/>
      <c r="J16" s="34"/>
    </row>
    <row r="17" spans="1:6" ht="14.1" customHeight="1" outlineLevel="1">
      <c r="A17" s="17"/>
      <c r="B17" s="18" t="s">
        <v>42</v>
      </c>
      <c r="C17" s="21"/>
      <c r="D17" s="21"/>
      <c r="E17" s="21"/>
      <c r="F17" s="21"/>
    </row>
    <row r="18" spans="1:6" ht="14.1" customHeight="1" outlineLevel="1">
      <c r="A18" s="48" t="s">
        <v>104</v>
      </c>
      <c r="B18" s="18" t="s">
        <v>43</v>
      </c>
      <c r="C18" s="21"/>
      <c r="D18" s="21"/>
      <c r="E18" s="21">
        <v>0</v>
      </c>
      <c r="F18" s="21">
        <v>0</v>
      </c>
    </row>
    <row r="19" spans="1:6" ht="14.1" customHeight="1" outlineLevel="1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>
      <c r="A20" s="17"/>
      <c r="B20" s="18" t="s">
        <v>80</v>
      </c>
      <c r="C20" s="22"/>
      <c r="D20" s="22"/>
      <c r="E20" s="22"/>
      <c r="F20" s="22">
        <v>0</v>
      </c>
    </row>
    <row r="21" spans="1:6" ht="14.1" customHeight="1" outlineLevel="1">
      <c r="A21" s="17"/>
      <c r="B21" s="18" t="s">
        <v>44</v>
      </c>
      <c r="C21" s="22"/>
      <c r="D21" s="22"/>
      <c r="E21" s="22">
        <v>0.15656417094482994</v>
      </c>
      <c r="F21" s="22">
        <v>0.15656417094482994</v>
      </c>
    </row>
    <row r="22" spans="1:6" ht="14.1" customHeight="1" outlineLevel="1">
      <c r="A22" s="17"/>
      <c r="B22" s="18" t="s">
        <v>45</v>
      </c>
      <c r="C22" s="22">
        <v>104.37611396321995</v>
      </c>
      <c r="D22" s="22">
        <v>120.75999999999999</v>
      </c>
      <c r="E22" s="22">
        <v>0.15656417094482994</v>
      </c>
      <c r="F22" s="22">
        <v>225.29267813416476</v>
      </c>
    </row>
    <row r="23" spans="1:6" ht="14.1" customHeight="1" outlineLevel="1">
      <c r="A23" s="23"/>
      <c r="B23" s="18" t="s">
        <v>102</v>
      </c>
      <c r="C23" s="21"/>
      <c r="D23" s="21"/>
      <c r="E23" s="21"/>
      <c r="F23" s="21"/>
    </row>
    <row r="24" spans="1:6" ht="14.1" customHeight="1" outlineLevel="1">
      <c r="A24" s="23">
        <v>0.02</v>
      </c>
      <c r="B24" s="18" t="s">
        <v>46</v>
      </c>
      <c r="C24" s="21"/>
      <c r="D24" s="21"/>
      <c r="E24" s="21">
        <v>2.087522279264399</v>
      </c>
      <c r="F24" s="21">
        <v>2.087522279264399</v>
      </c>
    </row>
    <row r="25" spans="1:6" ht="14.1" customHeight="1" outlineLevel="1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>
      <c r="A26" s="17"/>
      <c r="B26" s="18" t="s">
        <v>38</v>
      </c>
      <c r="C26" s="21"/>
      <c r="D26" s="21"/>
      <c r="E26" s="22">
        <v>2.087522279264399</v>
      </c>
      <c r="F26" s="22">
        <v>2.087522279264399</v>
      </c>
    </row>
    <row r="27" spans="1:6" ht="14.1" customHeight="1" outlineLevel="1">
      <c r="A27" s="17"/>
      <c r="B27" s="18" t="s">
        <v>48</v>
      </c>
      <c r="C27" s="21">
        <v>104.37611396321995</v>
      </c>
      <c r="D27" s="21">
        <v>120.75999999999999</v>
      </c>
      <c r="E27" s="21">
        <v>2.2440864502092288</v>
      </c>
      <c r="F27" s="21">
        <v>227.38020041342918</v>
      </c>
    </row>
    <row r="28" spans="1:6" ht="14.1" customHeight="1" outlineLevel="1">
      <c r="A28" s="24"/>
      <c r="B28" s="18" t="s">
        <v>49</v>
      </c>
      <c r="C28" s="21"/>
      <c r="D28" s="21"/>
      <c r="E28" s="21"/>
      <c r="F28" s="21">
        <v>0</v>
      </c>
    </row>
    <row r="29" spans="1:6" ht="14.1" customHeight="1" outlineLevel="1">
      <c r="A29" s="24"/>
      <c r="B29" s="18" t="s">
        <v>50</v>
      </c>
      <c r="C29" s="22">
        <v>104.37611396321995</v>
      </c>
      <c r="D29" s="22">
        <v>120.75999999999999</v>
      </c>
      <c r="E29" s="22">
        <v>2.2440864502092288</v>
      </c>
      <c r="F29" s="22">
        <v>227.38020041342918</v>
      </c>
    </row>
    <row r="30" spans="1:6" ht="14.1" customHeight="1" outlineLevel="1">
      <c r="A30" s="24"/>
      <c r="B30" s="18" t="s">
        <v>51</v>
      </c>
      <c r="C30" s="21">
        <v>20.874222792644002</v>
      </c>
      <c r="D30" s="21">
        <v>24.152000000000001</v>
      </c>
      <c r="E30" s="21">
        <v>0.445817290041846</v>
      </c>
      <c r="F30" s="21">
        <v>45.474040082685796</v>
      </c>
    </row>
    <row r="31" spans="1:6" ht="14.1" customHeight="1" outlineLevel="1">
      <c r="A31" s="24"/>
      <c r="B31" s="18" t="s">
        <v>50</v>
      </c>
      <c r="C31" s="22">
        <v>125.254336755864</v>
      </c>
      <c r="D31" s="22">
        <v>144.91199999999998</v>
      </c>
      <c r="E31" s="22">
        <v>2.6929037402510745</v>
      </c>
      <c r="F31" s="22">
        <v>272.85324049611501</v>
      </c>
    </row>
    <row r="32" spans="1:6">
      <c r="A32" s="25"/>
      <c r="B32" s="26" t="s">
        <v>52</v>
      </c>
      <c r="C32" s="26"/>
      <c r="D32" s="27"/>
      <c r="E32" s="26"/>
      <c r="F32" s="28">
        <v>0</v>
      </c>
    </row>
    <row r="33" spans="1:6">
      <c r="A33" s="53"/>
      <c r="B33" s="54"/>
      <c r="C33" s="54"/>
      <c r="D33" s="55"/>
      <c r="E33" s="54"/>
      <c r="F33" s="56"/>
    </row>
    <row r="34" spans="1:6">
      <c r="B34" s="13" t="s">
        <v>99</v>
      </c>
      <c r="C34" s="13" t="s">
        <v>100</v>
      </c>
    </row>
    <row r="35" spans="1:6">
      <c r="B35" s="13" t="s">
        <v>53</v>
      </c>
      <c r="C35" s="159" t="s">
        <v>54</v>
      </c>
      <c r="D35" s="159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66"/>
  <sheetViews>
    <sheetView showZeros="0" workbookViewId="0">
      <selection activeCell="C17" sqref="C17:C2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152"/>
      <c r="E1" s="152"/>
      <c r="F1" s="152"/>
      <c r="G1" s="152"/>
    </row>
    <row r="3" spans="1:18" ht="15" customHeight="1">
      <c r="A3" s="155"/>
      <c r="B3" s="155"/>
      <c r="C3" s="2" t="s">
        <v>27</v>
      </c>
      <c r="D3" s="222" t="s">
        <v>358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15" customHeight="1">
      <c r="C4" s="58"/>
      <c r="D4" s="152" t="s">
        <v>101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" customHeight="1">
      <c r="C5" s="61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4.25">
      <c r="A6" s="227" t="s">
        <v>197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5" t="s">
        <v>22</v>
      </c>
      <c r="K8" s="155"/>
      <c r="L8" s="223" t="s">
        <v>23</v>
      </c>
      <c r="M8" s="223"/>
      <c r="N8" s="223"/>
      <c r="O8" s="223"/>
      <c r="P8" s="4">
        <v>1973.9</v>
      </c>
    </row>
    <row r="9" spans="1:18" ht="13.5">
      <c r="A9" s="228" t="s">
        <v>137</v>
      </c>
      <c r="B9" s="228"/>
      <c r="C9" s="228"/>
      <c r="D9" s="228"/>
      <c r="E9" s="228"/>
      <c r="F9" s="229">
        <v>225.13611396321994</v>
      </c>
      <c r="G9" s="230"/>
      <c r="H9" s="6" t="s">
        <v>21</v>
      </c>
      <c r="L9" s="223" t="s">
        <v>24</v>
      </c>
      <c r="M9" s="223"/>
      <c r="N9" s="223"/>
      <c r="O9" s="223"/>
      <c r="P9" s="4">
        <v>2805.62</v>
      </c>
    </row>
    <row r="10" spans="1:18" ht="13.5">
      <c r="A10" s="3"/>
      <c r="C10" s="271" t="s">
        <v>91</v>
      </c>
      <c r="D10" s="271"/>
      <c r="E10" s="271"/>
      <c r="F10" s="272">
        <v>120.75999999999999</v>
      </c>
      <c r="G10" s="272"/>
      <c r="H10" s="6" t="s">
        <v>21</v>
      </c>
      <c r="K10" s="225" t="s">
        <v>25</v>
      </c>
      <c r="L10" s="225"/>
      <c r="M10" s="225"/>
      <c r="N10" s="225"/>
      <c r="O10" s="225"/>
      <c r="P10" s="127">
        <v>1.0657000000000001</v>
      </c>
    </row>
    <row r="11" spans="1:18" ht="13.5">
      <c r="A11" s="3"/>
      <c r="K11" s="33"/>
      <c r="L11" s="33"/>
      <c r="M11" s="33"/>
      <c r="N11" s="33"/>
      <c r="O11" s="33"/>
      <c r="P11" s="61"/>
    </row>
    <row r="12" spans="1:18" ht="22.5" customHeight="1">
      <c r="A12" s="224" t="s">
        <v>0</v>
      </c>
      <c r="B12" s="226" t="s">
        <v>1</v>
      </c>
      <c r="C12" s="224" t="s">
        <v>2</v>
      </c>
      <c r="D12" s="226" t="s">
        <v>3</v>
      </c>
      <c r="E12" s="226" t="s">
        <v>4</v>
      </c>
      <c r="F12" s="226" t="s">
        <v>5</v>
      </c>
      <c r="G12" s="224" t="s">
        <v>6</v>
      </c>
      <c r="H12" s="224"/>
      <c r="I12" s="224"/>
      <c r="J12" s="224"/>
      <c r="K12" s="224"/>
      <c r="L12" s="224"/>
      <c r="M12" s="224"/>
      <c r="N12" s="224"/>
      <c r="O12" s="224"/>
      <c r="P12" s="224" t="s">
        <v>7</v>
      </c>
      <c r="Q12" s="224" t="s">
        <v>8</v>
      </c>
      <c r="R12" s="36" t="s">
        <v>8</v>
      </c>
    </row>
    <row r="13" spans="1:18" ht="13.5" customHeight="1">
      <c r="A13" s="224"/>
      <c r="B13" s="226"/>
      <c r="C13" s="224"/>
      <c r="D13" s="226"/>
      <c r="E13" s="226"/>
      <c r="F13" s="226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36" t="s">
        <v>9</v>
      </c>
    </row>
    <row r="14" spans="1:18" ht="20.25" customHeight="1">
      <c r="A14" s="224"/>
      <c r="B14" s="226"/>
      <c r="C14" s="224"/>
      <c r="D14" s="226"/>
      <c r="E14" s="226"/>
      <c r="F14" s="226"/>
      <c r="G14" s="224" t="s">
        <v>10</v>
      </c>
      <c r="H14" s="224"/>
      <c r="I14" s="224" t="s">
        <v>11</v>
      </c>
      <c r="J14" s="224"/>
      <c r="K14" s="224" t="s">
        <v>12</v>
      </c>
      <c r="L14" s="224"/>
      <c r="M14" s="224"/>
      <c r="N14" s="224"/>
      <c r="O14" s="224"/>
      <c r="P14" s="224"/>
      <c r="Q14" s="224"/>
      <c r="R14" s="37">
        <v>1.0657000000000001</v>
      </c>
    </row>
    <row r="15" spans="1:18" s="35" customFormat="1" ht="46.5">
      <c r="A15" s="224"/>
      <c r="B15" s="226"/>
      <c r="C15" s="224"/>
      <c r="D15" s="226"/>
      <c r="E15" s="226"/>
      <c r="F15" s="226"/>
      <c r="G15" s="64" t="s">
        <v>13</v>
      </c>
      <c r="H15" s="63" t="s">
        <v>14</v>
      </c>
      <c r="I15" s="64" t="s">
        <v>13</v>
      </c>
      <c r="J15" s="63" t="s">
        <v>14</v>
      </c>
      <c r="K15" s="63" t="s">
        <v>15</v>
      </c>
      <c r="L15" s="64" t="s">
        <v>16</v>
      </c>
      <c r="M15" s="63" t="s">
        <v>17</v>
      </c>
      <c r="N15" s="63" t="s">
        <v>18</v>
      </c>
      <c r="O15" s="64" t="s">
        <v>19</v>
      </c>
      <c r="P15" s="7" t="s">
        <v>20</v>
      </c>
      <c r="Q15" s="7" t="s">
        <v>20</v>
      </c>
      <c r="R15" s="7" t="s">
        <v>20</v>
      </c>
    </row>
    <row r="16" spans="1:18" s="35" customFormat="1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>
      <c r="A17" s="164">
        <v>1</v>
      </c>
      <c r="B17" s="274" t="s">
        <v>92</v>
      </c>
      <c r="C17" s="268" t="s">
        <v>177</v>
      </c>
      <c r="D17" s="234" t="s">
        <v>140</v>
      </c>
      <c r="E17" s="165">
        <v>1</v>
      </c>
      <c r="F17" s="174">
        <v>78.238029999999995</v>
      </c>
      <c r="G17" s="175">
        <v>17.7</v>
      </c>
      <c r="H17" s="169">
        <v>34.938029999999998</v>
      </c>
      <c r="I17" s="175"/>
      <c r="J17" s="169">
        <v>0</v>
      </c>
      <c r="K17" s="5" t="s">
        <v>182</v>
      </c>
      <c r="L17" s="5" t="s">
        <v>140</v>
      </c>
      <c r="M17" s="5">
        <v>1</v>
      </c>
      <c r="N17" s="62">
        <v>43.3</v>
      </c>
      <c r="O17" s="7">
        <v>43.3</v>
      </c>
      <c r="P17" s="169">
        <v>78.238029999999995</v>
      </c>
      <c r="Q17" s="169">
        <v>43.3</v>
      </c>
      <c r="R17" s="270">
        <v>43.3</v>
      </c>
    </row>
    <row r="18" spans="1:18">
      <c r="A18" s="164"/>
      <c r="B18" s="274"/>
      <c r="C18" s="192"/>
      <c r="D18" s="185"/>
      <c r="E18" s="165"/>
      <c r="F18" s="174"/>
      <c r="G18" s="175"/>
      <c r="H18" s="169"/>
      <c r="I18" s="175"/>
      <c r="J18" s="169"/>
      <c r="K18" s="5"/>
      <c r="L18" s="5"/>
      <c r="M18" s="5"/>
      <c r="N18" s="62"/>
      <c r="O18" s="7">
        <v>0</v>
      </c>
      <c r="P18" s="169"/>
      <c r="Q18" s="169"/>
      <c r="R18" s="270"/>
    </row>
    <row r="19" spans="1:18">
      <c r="A19" s="164"/>
      <c r="B19" s="274"/>
      <c r="C19" s="192"/>
      <c r="D19" s="185"/>
      <c r="E19" s="165"/>
      <c r="F19" s="174"/>
      <c r="G19" s="175"/>
      <c r="H19" s="169"/>
      <c r="I19" s="175"/>
      <c r="J19" s="169"/>
      <c r="K19" s="5"/>
      <c r="L19" s="5"/>
      <c r="M19" s="41"/>
      <c r="N19" s="62"/>
      <c r="O19" s="7">
        <v>0</v>
      </c>
      <c r="P19" s="169"/>
      <c r="Q19" s="169"/>
      <c r="R19" s="270"/>
    </row>
    <row r="20" spans="1:18" ht="12.75" customHeight="1">
      <c r="A20" s="164"/>
      <c r="B20" s="274"/>
      <c r="C20" s="193"/>
      <c r="D20" s="186"/>
      <c r="E20" s="165"/>
      <c r="F20" s="174"/>
      <c r="G20" s="175"/>
      <c r="H20" s="169"/>
      <c r="I20" s="175"/>
      <c r="J20" s="169"/>
      <c r="K20" s="5"/>
      <c r="L20" s="5"/>
      <c r="M20" s="5"/>
      <c r="N20" s="62"/>
      <c r="O20" s="7">
        <v>0</v>
      </c>
      <c r="P20" s="169"/>
      <c r="Q20" s="169"/>
      <c r="R20" s="270"/>
    </row>
    <row r="21" spans="1:18">
      <c r="A21" s="164">
        <v>2</v>
      </c>
      <c r="B21" s="194" t="s">
        <v>94</v>
      </c>
      <c r="C21" s="268" t="s">
        <v>178</v>
      </c>
      <c r="D21" s="234" t="s">
        <v>140</v>
      </c>
      <c r="E21" s="165">
        <v>2</v>
      </c>
      <c r="F21" s="174">
        <v>7.1370320000000005</v>
      </c>
      <c r="G21" s="175">
        <v>0.88</v>
      </c>
      <c r="H21" s="169">
        <v>1.7370320000000001</v>
      </c>
      <c r="I21" s="175"/>
      <c r="J21" s="169">
        <v>0</v>
      </c>
      <c r="K21" s="5" t="s">
        <v>183</v>
      </c>
      <c r="L21" s="5" t="s">
        <v>140</v>
      </c>
      <c r="M21" s="5">
        <v>1</v>
      </c>
      <c r="N21" s="62">
        <v>5.4</v>
      </c>
      <c r="O21" s="7">
        <v>5.4</v>
      </c>
      <c r="P21" s="169">
        <v>14.274064000000001</v>
      </c>
      <c r="Q21" s="169">
        <v>5.4</v>
      </c>
      <c r="R21" s="270">
        <v>5.4</v>
      </c>
    </row>
    <row r="22" spans="1:18">
      <c r="A22" s="164"/>
      <c r="B22" s="195"/>
      <c r="C22" s="192"/>
      <c r="D22" s="185"/>
      <c r="E22" s="165"/>
      <c r="F22" s="174"/>
      <c r="G22" s="175"/>
      <c r="H22" s="169"/>
      <c r="I22" s="175"/>
      <c r="J22" s="169"/>
      <c r="K22" s="5"/>
      <c r="L22" s="5"/>
      <c r="M22" s="5"/>
      <c r="N22" s="62"/>
      <c r="O22" s="7">
        <v>0</v>
      </c>
      <c r="P22" s="169"/>
      <c r="Q22" s="169"/>
      <c r="R22" s="270"/>
    </row>
    <row r="23" spans="1:18">
      <c r="A23" s="164"/>
      <c r="B23" s="195"/>
      <c r="C23" s="192"/>
      <c r="D23" s="185"/>
      <c r="E23" s="165"/>
      <c r="F23" s="174"/>
      <c r="G23" s="175"/>
      <c r="H23" s="169"/>
      <c r="I23" s="175"/>
      <c r="J23" s="169"/>
      <c r="K23" s="5"/>
      <c r="L23" s="5"/>
      <c r="M23" s="41"/>
      <c r="N23" s="62"/>
      <c r="O23" s="7">
        <v>0</v>
      </c>
      <c r="P23" s="169"/>
      <c r="Q23" s="169"/>
      <c r="R23" s="270"/>
    </row>
    <row r="24" spans="1:18" ht="12.75" customHeight="1">
      <c r="A24" s="164"/>
      <c r="B24" s="196"/>
      <c r="C24" s="193"/>
      <c r="D24" s="186"/>
      <c r="E24" s="165"/>
      <c r="F24" s="174"/>
      <c r="G24" s="175"/>
      <c r="H24" s="169"/>
      <c r="I24" s="175"/>
      <c r="J24" s="169"/>
      <c r="K24" s="5"/>
      <c r="L24" s="5"/>
      <c r="M24" s="5"/>
      <c r="N24" s="62"/>
      <c r="O24" s="7">
        <v>0</v>
      </c>
      <c r="P24" s="169"/>
      <c r="Q24" s="169"/>
      <c r="R24" s="270"/>
    </row>
    <row r="25" spans="1:18">
      <c r="A25" s="164">
        <v>3</v>
      </c>
      <c r="B25" s="275" t="s">
        <v>93</v>
      </c>
      <c r="C25" s="268" t="s">
        <v>234</v>
      </c>
      <c r="D25" s="234" t="s">
        <v>140</v>
      </c>
      <c r="E25" s="165">
        <v>1</v>
      </c>
      <c r="F25" s="174">
        <v>10.809298999999999</v>
      </c>
      <c r="G25" s="175">
        <v>0.41</v>
      </c>
      <c r="H25" s="169">
        <v>0.80929899999999999</v>
      </c>
      <c r="I25" s="175"/>
      <c r="J25" s="169">
        <v>0</v>
      </c>
      <c r="K25" s="5" t="s">
        <v>184</v>
      </c>
      <c r="L25" s="5" t="s">
        <v>140</v>
      </c>
      <c r="M25" s="5">
        <v>1</v>
      </c>
      <c r="N25" s="62">
        <v>10</v>
      </c>
      <c r="O25" s="7">
        <v>10</v>
      </c>
      <c r="P25" s="169">
        <v>10.809298999999999</v>
      </c>
      <c r="Q25" s="169">
        <v>10</v>
      </c>
      <c r="R25" s="270">
        <v>10</v>
      </c>
    </row>
    <row r="26" spans="1:18">
      <c r="A26" s="164"/>
      <c r="B26" s="276"/>
      <c r="C26" s="192"/>
      <c r="D26" s="185"/>
      <c r="E26" s="165"/>
      <c r="F26" s="174"/>
      <c r="G26" s="175"/>
      <c r="H26" s="169"/>
      <c r="I26" s="175"/>
      <c r="J26" s="169"/>
      <c r="K26" s="5"/>
      <c r="L26" s="5"/>
      <c r="M26" s="5"/>
      <c r="N26" s="62"/>
      <c r="O26" s="7">
        <v>0</v>
      </c>
      <c r="P26" s="169"/>
      <c r="Q26" s="169"/>
      <c r="R26" s="270"/>
    </row>
    <row r="27" spans="1:18">
      <c r="A27" s="164"/>
      <c r="B27" s="276"/>
      <c r="C27" s="192"/>
      <c r="D27" s="185"/>
      <c r="E27" s="165"/>
      <c r="F27" s="174"/>
      <c r="G27" s="175"/>
      <c r="H27" s="169"/>
      <c r="I27" s="175"/>
      <c r="J27" s="169"/>
      <c r="K27" s="5"/>
      <c r="L27" s="5"/>
      <c r="M27" s="41"/>
      <c r="N27" s="62"/>
      <c r="O27" s="7">
        <v>0</v>
      </c>
      <c r="P27" s="169"/>
      <c r="Q27" s="169"/>
      <c r="R27" s="270"/>
    </row>
    <row r="28" spans="1:18" ht="12.75" customHeight="1">
      <c r="A28" s="164"/>
      <c r="B28" s="277"/>
      <c r="C28" s="193"/>
      <c r="D28" s="186"/>
      <c r="E28" s="165"/>
      <c r="F28" s="174"/>
      <c r="G28" s="175"/>
      <c r="H28" s="169"/>
      <c r="I28" s="175"/>
      <c r="J28" s="169"/>
      <c r="K28" s="5"/>
      <c r="L28" s="5"/>
      <c r="M28" s="5"/>
      <c r="N28" s="62"/>
      <c r="O28" s="7">
        <v>0</v>
      </c>
      <c r="P28" s="169"/>
      <c r="Q28" s="169"/>
      <c r="R28" s="270"/>
    </row>
    <row r="29" spans="1:18">
      <c r="A29" s="164">
        <v>4</v>
      </c>
      <c r="B29" s="194" t="s">
        <v>94</v>
      </c>
      <c r="C29" s="268" t="s">
        <v>235</v>
      </c>
      <c r="D29" s="234" t="s">
        <v>140</v>
      </c>
      <c r="E29" s="165">
        <v>2</v>
      </c>
      <c r="F29" s="174">
        <v>6.3170320000000002</v>
      </c>
      <c r="G29" s="175">
        <v>0.88</v>
      </c>
      <c r="H29" s="169">
        <v>1.7370320000000001</v>
      </c>
      <c r="I29" s="175"/>
      <c r="J29" s="169">
        <v>0</v>
      </c>
      <c r="K29" s="5" t="s">
        <v>186</v>
      </c>
      <c r="L29" s="5" t="s">
        <v>140</v>
      </c>
      <c r="M29" s="5">
        <v>1</v>
      </c>
      <c r="N29" s="62">
        <v>4.58</v>
      </c>
      <c r="O29" s="7">
        <v>4.58</v>
      </c>
      <c r="P29" s="169">
        <v>12.634064</v>
      </c>
      <c r="Q29" s="169">
        <v>4.58</v>
      </c>
      <c r="R29" s="270">
        <v>4.58</v>
      </c>
    </row>
    <row r="30" spans="1:18">
      <c r="A30" s="164"/>
      <c r="B30" s="195"/>
      <c r="C30" s="192"/>
      <c r="D30" s="185"/>
      <c r="E30" s="165"/>
      <c r="F30" s="174"/>
      <c r="G30" s="175"/>
      <c r="H30" s="169"/>
      <c r="I30" s="175"/>
      <c r="J30" s="169"/>
      <c r="K30" s="5" t="s">
        <v>185</v>
      </c>
      <c r="L30" s="5"/>
      <c r="M30" s="5"/>
      <c r="N30" s="62"/>
      <c r="O30" s="7">
        <v>0</v>
      </c>
      <c r="P30" s="169"/>
      <c r="Q30" s="169"/>
      <c r="R30" s="270"/>
    </row>
    <row r="31" spans="1:18">
      <c r="A31" s="164"/>
      <c r="B31" s="195"/>
      <c r="C31" s="192"/>
      <c r="D31" s="185"/>
      <c r="E31" s="165"/>
      <c r="F31" s="174"/>
      <c r="G31" s="175"/>
      <c r="H31" s="169"/>
      <c r="I31" s="175"/>
      <c r="J31" s="169"/>
      <c r="K31" s="5"/>
      <c r="L31" s="5"/>
      <c r="M31" s="41"/>
      <c r="N31" s="62"/>
      <c r="O31" s="7">
        <v>0</v>
      </c>
      <c r="P31" s="169"/>
      <c r="Q31" s="169"/>
      <c r="R31" s="270"/>
    </row>
    <row r="32" spans="1:18" ht="12.75" customHeight="1">
      <c r="A32" s="164"/>
      <c r="B32" s="196"/>
      <c r="C32" s="193"/>
      <c r="D32" s="186"/>
      <c r="E32" s="165"/>
      <c r="F32" s="174"/>
      <c r="G32" s="175"/>
      <c r="H32" s="169"/>
      <c r="I32" s="175"/>
      <c r="J32" s="169"/>
      <c r="K32" s="5"/>
      <c r="L32" s="5"/>
      <c r="M32" s="5"/>
      <c r="N32" s="62"/>
      <c r="O32" s="7">
        <v>0</v>
      </c>
      <c r="P32" s="169"/>
      <c r="Q32" s="169"/>
      <c r="R32" s="270"/>
    </row>
    <row r="33" spans="1:18">
      <c r="A33" s="164">
        <v>5</v>
      </c>
      <c r="B33" s="274" t="s">
        <v>95</v>
      </c>
      <c r="C33" s="268" t="s">
        <v>179</v>
      </c>
      <c r="D33" s="234" t="s">
        <v>140</v>
      </c>
      <c r="E33" s="165">
        <v>1</v>
      </c>
      <c r="F33" s="174">
        <v>4.5528560000000002</v>
      </c>
      <c r="G33" s="175">
        <v>1.04</v>
      </c>
      <c r="H33" s="169">
        <v>2.0528560000000002</v>
      </c>
      <c r="I33" s="175"/>
      <c r="J33" s="169">
        <v>0</v>
      </c>
      <c r="K33" s="5" t="s">
        <v>188</v>
      </c>
      <c r="L33" s="5" t="s">
        <v>140</v>
      </c>
      <c r="M33" s="5">
        <v>1</v>
      </c>
      <c r="N33" s="62">
        <v>2.5</v>
      </c>
      <c r="O33" s="7">
        <v>2.5</v>
      </c>
      <c r="P33" s="169">
        <v>4.5528560000000002</v>
      </c>
      <c r="Q33" s="169">
        <v>2.5</v>
      </c>
      <c r="R33" s="270">
        <v>2.5</v>
      </c>
    </row>
    <row r="34" spans="1:18">
      <c r="A34" s="164"/>
      <c r="B34" s="274"/>
      <c r="C34" s="192"/>
      <c r="D34" s="185"/>
      <c r="E34" s="165"/>
      <c r="F34" s="174"/>
      <c r="G34" s="175"/>
      <c r="H34" s="169"/>
      <c r="I34" s="175"/>
      <c r="J34" s="169"/>
      <c r="K34" s="5" t="s">
        <v>187</v>
      </c>
      <c r="L34" s="5"/>
      <c r="M34" s="5"/>
      <c r="N34" s="62"/>
      <c r="O34" s="7">
        <v>0</v>
      </c>
      <c r="P34" s="169"/>
      <c r="Q34" s="169"/>
      <c r="R34" s="270"/>
    </row>
    <row r="35" spans="1:18">
      <c r="A35" s="164"/>
      <c r="B35" s="274"/>
      <c r="C35" s="192"/>
      <c r="D35" s="185"/>
      <c r="E35" s="165"/>
      <c r="F35" s="174"/>
      <c r="G35" s="175"/>
      <c r="H35" s="169"/>
      <c r="I35" s="175"/>
      <c r="J35" s="169"/>
      <c r="K35" s="5"/>
      <c r="L35" s="5"/>
      <c r="M35" s="41"/>
      <c r="N35" s="62"/>
      <c r="O35" s="7">
        <v>0</v>
      </c>
      <c r="P35" s="169"/>
      <c r="Q35" s="169"/>
      <c r="R35" s="270"/>
    </row>
    <row r="36" spans="1:18" ht="12.75" customHeight="1">
      <c r="A36" s="164"/>
      <c r="B36" s="274"/>
      <c r="C36" s="193"/>
      <c r="D36" s="186"/>
      <c r="E36" s="165"/>
      <c r="F36" s="174"/>
      <c r="G36" s="175"/>
      <c r="H36" s="169"/>
      <c r="I36" s="175"/>
      <c r="J36" s="169"/>
      <c r="K36" s="5"/>
      <c r="L36" s="5"/>
      <c r="M36" s="5"/>
      <c r="N36" s="62"/>
      <c r="O36" s="7">
        <v>0</v>
      </c>
      <c r="P36" s="169"/>
      <c r="Q36" s="169"/>
      <c r="R36" s="270"/>
    </row>
    <row r="37" spans="1:18">
      <c r="A37" s="164">
        <v>6</v>
      </c>
      <c r="B37" s="274" t="s">
        <v>95</v>
      </c>
      <c r="C37" s="268" t="s">
        <v>180</v>
      </c>
      <c r="D37" s="234" t="s">
        <v>140</v>
      </c>
      <c r="E37" s="165">
        <v>1</v>
      </c>
      <c r="F37" s="174">
        <v>37.052855999999998</v>
      </c>
      <c r="G37" s="175">
        <v>1.04</v>
      </c>
      <c r="H37" s="169">
        <v>2.0528560000000002</v>
      </c>
      <c r="I37" s="175"/>
      <c r="J37" s="169">
        <v>0</v>
      </c>
      <c r="K37" s="5" t="s">
        <v>189</v>
      </c>
      <c r="L37" s="5" t="s">
        <v>140</v>
      </c>
      <c r="M37" s="5">
        <v>1</v>
      </c>
      <c r="N37" s="62">
        <v>35</v>
      </c>
      <c r="O37" s="7">
        <v>35</v>
      </c>
      <c r="P37" s="169">
        <v>37.052855999999998</v>
      </c>
      <c r="Q37" s="169">
        <v>35</v>
      </c>
      <c r="R37" s="270">
        <v>35</v>
      </c>
    </row>
    <row r="38" spans="1:18">
      <c r="A38" s="164"/>
      <c r="B38" s="274"/>
      <c r="C38" s="192"/>
      <c r="D38" s="185"/>
      <c r="E38" s="165"/>
      <c r="F38" s="174"/>
      <c r="G38" s="175"/>
      <c r="H38" s="169"/>
      <c r="I38" s="175"/>
      <c r="J38" s="169"/>
      <c r="K38" s="5"/>
      <c r="L38" s="5"/>
      <c r="M38" s="5"/>
      <c r="N38" s="62"/>
      <c r="O38" s="7">
        <v>0</v>
      </c>
      <c r="P38" s="169"/>
      <c r="Q38" s="169"/>
      <c r="R38" s="270"/>
    </row>
    <row r="39" spans="1:18">
      <c r="A39" s="164"/>
      <c r="B39" s="274"/>
      <c r="C39" s="192"/>
      <c r="D39" s="185"/>
      <c r="E39" s="165"/>
      <c r="F39" s="174"/>
      <c r="G39" s="175"/>
      <c r="H39" s="169"/>
      <c r="I39" s="175"/>
      <c r="J39" s="169"/>
      <c r="K39" s="5"/>
      <c r="L39" s="5"/>
      <c r="M39" s="41"/>
      <c r="N39" s="62"/>
      <c r="O39" s="7">
        <v>0</v>
      </c>
      <c r="P39" s="169"/>
      <c r="Q39" s="169"/>
      <c r="R39" s="270"/>
    </row>
    <row r="40" spans="1:18" ht="12.75" customHeight="1">
      <c r="A40" s="164"/>
      <c r="B40" s="274"/>
      <c r="C40" s="193"/>
      <c r="D40" s="186"/>
      <c r="E40" s="165"/>
      <c r="F40" s="174"/>
      <c r="G40" s="175"/>
      <c r="H40" s="169"/>
      <c r="I40" s="175"/>
      <c r="J40" s="169"/>
      <c r="K40" s="5"/>
      <c r="L40" s="5"/>
      <c r="M40" s="5"/>
      <c r="N40" s="62"/>
      <c r="O40" s="7">
        <v>0</v>
      </c>
      <c r="P40" s="169"/>
      <c r="Q40" s="169"/>
      <c r="R40" s="270"/>
    </row>
    <row r="41" spans="1:18">
      <c r="A41" s="164">
        <v>7</v>
      </c>
      <c r="B41" s="274" t="s">
        <v>96</v>
      </c>
      <c r="C41" s="268" t="s">
        <v>181</v>
      </c>
      <c r="D41" s="234" t="s">
        <v>149</v>
      </c>
      <c r="E41" s="165">
        <v>50</v>
      </c>
      <c r="F41" s="174">
        <v>0.29186249999999997</v>
      </c>
      <c r="G41" s="175">
        <v>7.4999999999999997E-2</v>
      </c>
      <c r="H41" s="169">
        <v>0.14804249999999999</v>
      </c>
      <c r="I41" s="175"/>
      <c r="J41" s="169">
        <v>0</v>
      </c>
      <c r="K41" s="5" t="s">
        <v>164</v>
      </c>
      <c r="L41" s="5" t="s">
        <v>149</v>
      </c>
      <c r="M41" s="5">
        <v>1.02</v>
      </c>
      <c r="N41" s="62">
        <v>0.14099999999999999</v>
      </c>
      <c r="O41" s="7">
        <v>0.14381999999999998</v>
      </c>
      <c r="P41" s="169">
        <v>14.593124999999999</v>
      </c>
      <c r="Q41" s="169">
        <v>0.14381999999999998</v>
      </c>
      <c r="R41" s="270">
        <v>0.14381999999999998</v>
      </c>
    </row>
    <row r="42" spans="1:18">
      <c r="A42" s="164"/>
      <c r="B42" s="274"/>
      <c r="C42" s="192"/>
      <c r="D42" s="185"/>
      <c r="E42" s="165"/>
      <c r="F42" s="174"/>
      <c r="G42" s="175"/>
      <c r="H42" s="169"/>
      <c r="I42" s="175"/>
      <c r="J42" s="169"/>
      <c r="K42" s="5"/>
      <c r="L42" s="5"/>
      <c r="M42" s="5"/>
      <c r="N42" s="62"/>
      <c r="O42" s="7">
        <v>0</v>
      </c>
      <c r="P42" s="169"/>
      <c r="Q42" s="169"/>
      <c r="R42" s="270"/>
    </row>
    <row r="43" spans="1:18">
      <c r="A43" s="164"/>
      <c r="B43" s="274"/>
      <c r="C43" s="192"/>
      <c r="D43" s="185"/>
      <c r="E43" s="165"/>
      <c r="F43" s="174"/>
      <c r="G43" s="175"/>
      <c r="H43" s="169"/>
      <c r="I43" s="175"/>
      <c r="J43" s="169"/>
      <c r="K43" s="5"/>
      <c r="L43" s="5"/>
      <c r="M43" s="41"/>
      <c r="N43" s="62"/>
      <c r="O43" s="7">
        <v>0</v>
      </c>
      <c r="P43" s="169"/>
      <c r="Q43" s="169"/>
      <c r="R43" s="270"/>
    </row>
    <row r="44" spans="1:18" ht="12.75" customHeight="1">
      <c r="A44" s="164"/>
      <c r="B44" s="274"/>
      <c r="C44" s="193"/>
      <c r="D44" s="186"/>
      <c r="E44" s="165"/>
      <c r="F44" s="174"/>
      <c r="G44" s="175"/>
      <c r="H44" s="169"/>
      <c r="I44" s="175"/>
      <c r="J44" s="169"/>
      <c r="K44" s="5"/>
      <c r="L44" s="5"/>
      <c r="M44" s="5"/>
      <c r="N44" s="62"/>
      <c r="O44" s="7">
        <v>0</v>
      </c>
      <c r="P44" s="169"/>
      <c r="Q44" s="169"/>
      <c r="R44" s="270"/>
    </row>
    <row r="45" spans="1:18">
      <c r="A45" s="164">
        <v>8</v>
      </c>
      <c r="B45" s="194" t="s">
        <v>72</v>
      </c>
      <c r="C45" s="268" t="s">
        <v>236</v>
      </c>
      <c r="D45" s="234" t="s">
        <v>140</v>
      </c>
      <c r="E45" s="165">
        <v>4</v>
      </c>
      <c r="F45" s="174">
        <v>5.4</v>
      </c>
      <c r="G45" s="175"/>
      <c r="H45" s="169">
        <v>0</v>
      </c>
      <c r="I45" s="175"/>
      <c r="J45" s="169">
        <v>0</v>
      </c>
      <c r="K45" s="5" t="s">
        <v>190</v>
      </c>
      <c r="L45" s="5" t="s">
        <v>140</v>
      </c>
      <c r="M45" s="5">
        <v>1</v>
      </c>
      <c r="N45" s="93">
        <v>5.4</v>
      </c>
      <c r="O45" s="7">
        <v>5.4</v>
      </c>
      <c r="P45" s="169">
        <v>21.6</v>
      </c>
      <c r="Q45" s="169">
        <v>5.4</v>
      </c>
      <c r="R45" s="270">
        <v>5.4</v>
      </c>
    </row>
    <row r="46" spans="1:18">
      <c r="A46" s="164"/>
      <c r="B46" s="195"/>
      <c r="C46" s="192"/>
      <c r="D46" s="185"/>
      <c r="E46" s="165"/>
      <c r="F46" s="174"/>
      <c r="G46" s="175"/>
      <c r="H46" s="169"/>
      <c r="I46" s="175"/>
      <c r="J46" s="169"/>
      <c r="K46" s="5"/>
      <c r="L46" s="5"/>
      <c r="M46" s="5"/>
      <c r="N46" s="93"/>
      <c r="O46" s="7">
        <v>0</v>
      </c>
      <c r="P46" s="169"/>
      <c r="Q46" s="169"/>
      <c r="R46" s="270"/>
    </row>
    <row r="47" spans="1:18">
      <c r="A47" s="164"/>
      <c r="B47" s="195"/>
      <c r="C47" s="192"/>
      <c r="D47" s="185"/>
      <c r="E47" s="165"/>
      <c r="F47" s="174"/>
      <c r="G47" s="175"/>
      <c r="H47" s="169"/>
      <c r="I47" s="175"/>
      <c r="J47" s="169"/>
      <c r="K47" s="5"/>
      <c r="L47" s="5"/>
      <c r="M47" s="41"/>
      <c r="N47" s="93"/>
      <c r="O47" s="7">
        <v>0</v>
      </c>
      <c r="P47" s="169"/>
      <c r="Q47" s="169"/>
      <c r="R47" s="270"/>
    </row>
    <row r="48" spans="1:18" ht="12.75" customHeight="1">
      <c r="A48" s="164"/>
      <c r="B48" s="196"/>
      <c r="C48" s="193"/>
      <c r="D48" s="186"/>
      <c r="E48" s="165"/>
      <c r="F48" s="174"/>
      <c r="G48" s="175"/>
      <c r="H48" s="169"/>
      <c r="I48" s="175"/>
      <c r="J48" s="169"/>
      <c r="K48" s="5"/>
      <c r="L48" s="5"/>
      <c r="M48" s="5"/>
      <c r="N48" s="93"/>
      <c r="O48" s="7">
        <v>0</v>
      </c>
      <c r="P48" s="169"/>
      <c r="Q48" s="169"/>
      <c r="R48" s="270"/>
    </row>
    <row r="49" spans="1:18" ht="12.75" customHeight="1">
      <c r="A49" s="164">
        <v>9</v>
      </c>
      <c r="B49" s="166"/>
      <c r="C49" s="249" t="s">
        <v>142</v>
      </c>
      <c r="D49" s="184"/>
      <c r="E49" s="246">
        <v>1</v>
      </c>
      <c r="F49" s="213">
        <v>10</v>
      </c>
      <c r="G49" s="216"/>
      <c r="H49" s="210">
        <v>0</v>
      </c>
      <c r="I49" s="216"/>
      <c r="J49" s="210">
        <v>0</v>
      </c>
      <c r="K49" s="5" t="s">
        <v>145</v>
      </c>
      <c r="L49" s="80"/>
      <c r="M49" s="80">
        <v>1</v>
      </c>
      <c r="N49" s="92">
        <v>10</v>
      </c>
      <c r="O49" s="81">
        <v>10</v>
      </c>
      <c r="P49" s="210">
        <v>10</v>
      </c>
      <c r="Q49" s="210">
        <v>10</v>
      </c>
      <c r="R49" s="181">
        <v>10</v>
      </c>
    </row>
    <row r="50" spans="1:18">
      <c r="A50" s="164"/>
      <c r="B50" s="167"/>
      <c r="C50" s="250"/>
      <c r="D50" s="185"/>
      <c r="E50" s="247"/>
      <c r="F50" s="214"/>
      <c r="G50" s="217"/>
      <c r="H50" s="211"/>
      <c r="I50" s="217"/>
      <c r="J50" s="211"/>
      <c r="K50" s="80"/>
      <c r="L50" s="80"/>
      <c r="M50" s="80"/>
      <c r="N50" s="92"/>
      <c r="O50" s="81">
        <v>0</v>
      </c>
      <c r="P50" s="211"/>
      <c r="Q50" s="211"/>
      <c r="R50" s="181"/>
    </row>
    <row r="51" spans="1:18">
      <c r="A51" s="164"/>
      <c r="B51" s="167"/>
      <c r="C51" s="250"/>
      <c r="D51" s="185"/>
      <c r="E51" s="247"/>
      <c r="F51" s="214"/>
      <c r="G51" s="217"/>
      <c r="H51" s="211"/>
      <c r="I51" s="217"/>
      <c r="J51" s="211"/>
      <c r="K51" s="80"/>
      <c r="L51" s="80"/>
      <c r="M51" s="85"/>
      <c r="N51" s="92"/>
      <c r="O51" s="81">
        <v>0</v>
      </c>
      <c r="P51" s="211"/>
      <c r="Q51" s="211"/>
      <c r="R51" s="181"/>
    </row>
    <row r="52" spans="1:18" ht="12.75" customHeight="1">
      <c r="A52" s="164"/>
      <c r="B52" s="168"/>
      <c r="C52" s="251"/>
      <c r="D52" s="186"/>
      <c r="E52" s="248"/>
      <c r="F52" s="215"/>
      <c r="G52" s="218"/>
      <c r="H52" s="212"/>
      <c r="I52" s="218"/>
      <c r="J52" s="212"/>
      <c r="K52" s="80"/>
      <c r="L52" s="80"/>
      <c r="M52" s="80"/>
      <c r="N52" s="92"/>
      <c r="O52" s="81">
        <v>0</v>
      </c>
      <c r="P52" s="212"/>
      <c r="Q52" s="212"/>
      <c r="R52" s="181"/>
    </row>
    <row r="53" spans="1:18" ht="12.75" customHeight="1"/>
    <row r="54" spans="1:18">
      <c r="C54" s="2" t="s">
        <v>28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82.994293999999968</v>
      </c>
      <c r="Q54" s="10"/>
      <c r="R54" s="11"/>
    </row>
    <row r="55" spans="1:18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>
      <c r="C56" s="2" t="s">
        <v>29</v>
      </c>
      <c r="P56" s="12">
        <v>11.038241101999997</v>
      </c>
      <c r="Q56" s="9"/>
      <c r="R56" s="9"/>
    </row>
    <row r="57" spans="1:18" ht="9" customHeight="1">
      <c r="P57" s="12"/>
      <c r="Q57" s="9"/>
      <c r="R57" s="9"/>
    </row>
    <row r="58" spans="1:18">
      <c r="C58" s="2" t="s">
        <v>28</v>
      </c>
      <c r="P58" s="12">
        <v>94.032535101999969</v>
      </c>
      <c r="Q58" s="9"/>
      <c r="R58" s="9"/>
    </row>
    <row r="59" spans="1:18" ht="9" customHeight="1">
      <c r="P59" s="12"/>
      <c r="Q59" s="9"/>
      <c r="R59" s="9"/>
    </row>
    <row r="60" spans="1:18">
      <c r="C60" s="2" t="s">
        <v>30</v>
      </c>
      <c r="P60" s="12">
        <v>10.343578861219997</v>
      </c>
    </row>
    <row r="61" spans="1:18" ht="8.25" customHeight="1">
      <c r="P61" s="12"/>
    </row>
    <row r="62" spans="1:18">
      <c r="C62" s="2" t="s">
        <v>90</v>
      </c>
      <c r="P62" s="12">
        <v>120.75999999999999</v>
      </c>
    </row>
    <row r="63" spans="1:18" ht="8.25" customHeight="1">
      <c r="P63" s="12"/>
    </row>
    <row r="64" spans="1:18">
      <c r="C64" s="2" t="s">
        <v>28</v>
      </c>
      <c r="P64" s="12">
        <v>225.13611396321994</v>
      </c>
    </row>
    <row r="65" spans="1:18">
      <c r="P65" s="12"/>
    </row>
    <row r="66" spans="1:18" s="13" customFormat="1">
      <c r="A66" s="252" t="s">
        <v>31</v>
      </c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</row>
  </sheetData>
  <mergeCells count="144">
    <mergeCell ref="E41:E44"/>
    <mergeCell ref="F41:F44"/>
    <mergeCell ref="G41:G44"/>
    <mergeCell ref="H41:H44"/>
    <mergeCell ref="F45:F48"/>
    <mergeCell ref="G45:G48"/>
    <mergeCell ref="H45:H48"/>
    <mergeCell ref="I45:I48"/>
    <mergeCell ref="A49:A52"/>
    <mergeCell ref="B49:B52"/>
    <mergeCell ref="C49:C52"/>
    <mergeCell ref="D49:D52"/>
    <mergeCell ref="E49:E52"/>
    <mergeCell ref="F49:F52"/>
    <mergeCell ref="G49:G52"/>
    <mergeCell ref="H49:H52"/>
    <mergeCell ref="R17:R20"/>
    <mergeCell ref="B21:B24"/>
    <mergeCell ref="C21:C24"/>
    <mergeCell ref="E21:E24"/>
    <mergeCell ref="F21:F24"/>
    <mergeCell ref="G21:G24"/>
    <mergeCell ref="K10:O10"/>
    <mergeCell ref="A12:A15"/>
    <mergeCell ref="B12:B15"/>
    <mergeCell ref="C12:C15"/>
    <mergeCell ref="D12:D15"/>
    <mergeCell ref="E12:E15"/>
    <mergeCell ref="F12:F15"/>
    <mergeCell ref="C10:E10"/>
    <mergeCell ref="A17:A20"/>
    <mergeCell ref="B17:B20"/>
    <mergeCell ref="C17:C20"/>
    <mergeCell ref="D17:D20"/>
    <mergeCell ref="E17:E20"/>
    <mergeCell ref="F17:F20"/>
    <mergeCell ref="F10:G10"/>
    <mergeCell ref="G17:G20"/>
    <mergeCell ref="H17:H20"/>
    <mergeCell ref="I17:I2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J17:J20"/>
    <mergeCell ref="P17:P20"/>
    <mergeCell ref="Q17:Q20"/>
    <mergeCell ref="H29:H32"/>
    <mergeCell ref="I29:I32"/>
    <mergeCell ref="Q21:Q24"/>
    <mergeCell ref="J29:J32"/>
    <mergeCell ref="P29:P32"/>
    <mergeCell ref="J21:J24"/>
    <mergeCell ref="P21:P24"/>
    <mergeCell ref="Q29:Q32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A21:A24"/>
    <mergeCell ref="D21:D24"/>
    <mergeCell ref="H21:H24"/>
    <mergeCell ref="I21:I24"/>
    <mergeCell ref="A66:R6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I49:I52"/>
    <mergeCell ref="A45:A48"/>
    <mergeCell ref="B45:B48"/>
    <mergeCell ref="C45:C48"/>
    <mergeCell ref="D45:D48"/>
    <mergeCell ref="E45:E48"/>
    <mergeCell ref="J45:J48"/>
    <mergeCell ref="P45:P48"/>
    <mergeCell ref="Q45:Q48"/>
    <mergeCell ref="J33:J36"/>
    <mergeCell ref="P33:P36"/>
    <mergeCell ref="Q33:Q36"/>
    <mergeCell ref="I33:I36"/>
    <mergeCell ref="R45:R48"/>
    <mergeCell ref="J49:J52"/>
    <mergeCell ref="P49:P52"/>
    <mergeCell ref="Q49:Q52"/>
    <mergeCell ref="R49:R52"/>
    <mergeCell ref="R33:R36"/>
    <mergeCell ref="Q41:Q44"/>
    <mergeCell ref="R41:R44"/>
    <mergeCell ref="I41:I44"/>
    <mergeCell ref="J41:J44"/>
    <mergeCell ref="P41:P44"/>
    <mergeCell ref="A29:A32"/>
    <mergeCell ref="B29:B32"/>
    <mergeCell ref="C29:C32"/>
    <mergeCell ref="D29:D32"/>
    <mergeCell ref="E29:E32"/>
    <mergeCell ref="F29:F32"/>
    <mergeCell ref="A33:A36"/>
    <mergeCell ref="G29:G32"/>
    <mergeCell ref="R29:R32"/>
    <mergeCell ref="B33:B36"/>
    <mergeCell ref="C33:C36"/>
    <mergeCell ref="D33:D36"/>
    <mergeCell ref="E33:E36"/>
    <mergeCell ref="F33:F36"/>
    <mergeCell ref="G33:G36"/>
    <mergeCell ref="H33:H3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Zeros="0" topLeftCell="A13" workbookViewId="0">
      <selection activeCell="E24" sqref="E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>
      <c r="B1" s="2" t="s">
        <v>26</v>
      </c>
      <c r="C1" s="152"/>
      <c r="D1" s="152"/>
      <c r="E1" s="152"/>
      <c r="F1" s="152"/>
    </row>
    <row r="2" spans="1:10">
      <c r="C2" s="152"/>
      <c r="D2" s="152"/>
      <c r="E2" s="152"/>
      <c r="F2" s="152"/>
    </row>
    <row r="3" spans="1:10">
      <c r="B3" s="152" t="s">
        <v>357</v>
      </c>
      <c r="C3" s="152"/>
      <c r="D3" s="152"/>
      <c r="E3" s="152"/>
      <c r="F3" s="152"/>
    </row>
    <row r="4" spans="1:10">
      <c r="B4" s="160" t="s">
        <v>101</v>
      </c>
      <c r="C4" s="160"/>
      <c r="D4" s="160"/>
      <c r="E4" s="160"/>
      <c r="F4" s="160"/>
    </row>
    <row r="5" spans="1:10">
      <c r="B5" s="160"/>
      <c r="C5" s="160"/>
      <c r="D5" s="160"/>
      <c r="E5" s="160"/>
      <c r="F5" s="160"/>
    </row>
    <row r="6" spans="1:10">
      <c r="A6" s="67"/>
      <c r="B6" s="161" t="s">
        <v>198</v>
      </c>
      <c r="C6" s="161"/>
      <c r="D6" s="161"/>
      <c r="E6" s="67"/>
      <c r="F6" s="67"/>
    </row>
    <row r="7" spans="1:10">
      <c r="A7" s="67"/>
      <c r="B7" s="67"/>
      <c r="C7" s="67"/>
      <c r="D7" s="67"/>
      <c r="E7" s="67"/>
      <c r="F7" s="67"/>
    </row>
    <row r="8" spans="1:10">
      <c r="A8" s="67"/>
      <c r="B8" s="67"/>
      <c r="C8" s="70" t="s">
        <v>33</v>
      </c>
      <c r="D8" s="67"/>
      <c r="E8" s="16">
        <v>357.97969296062996</v>
      </c>
      <c r="F8" s="70" t="s">
        <v>21</v>
      </c>
    </row>
    <row r="9" spans="1:10" ht="39.75" customHeight="1">
      <c r="A9" s="68" t="s">
        <v>0</v>
      </c>
      <c r="B9" s="69" t="s">
        <v>34</v>
      </c>
      <c r="C9" s="42" t="s">
        <v>35</v>
      </c>
      <c r="D9" s="43" t="s">
        <v>77</v>
      </c>
      <c r="E9" s="42" t="s">
        <v>36</v>
      </c>
      <c r="F9" s="42" t="s">
        <v>37</v>
      </c>
    </row>
    <row r="10" spans="1:10" ht="14.1" customHeight="1" outlineLevel="1">
      <c r="A10" s="44">
        <v>1</v>
      </c>
      <c r="B10" s="45">
        <v>2</v>
      </c>
      <c r="C10" s="46">
        <v>3</v>
      </c>
      <c r="D10" s="46">
        <v>4</v>
      </c>
      <c r="E10" s="46">
        <v>5</v>
      </c>
      <c r="F10" s="46">
        <v>6</v>
      </c>
    </row>
    <row r="11" spans="1:10" ht="14.1" customHeight="1" outlineLevel="1">
      <c r="A11" s="17"/>
      <c r="B11" s="18" t="s">
        <v>32</v>
      </c>
      <c r="C11" s="19"/>
      <c r="D11" s="20"/>
      <c r="E11" s="20"/>
      <c r="F11" s="20"/>
    </row>
    <row r="12" spans="1:10" ht="14.1" customHeight="1" outlineLevel="1">
      <c r="A12" s="17" t="s">
        <v>109</v>
      </c>
      <c r="B12" s="18" t="s">
        <v>98</v>
      </c>
      <c r="C12" s="21">
        <v>292.03760234999999</v>
      </c>
      <c r="D12" s="21"/>
      <c r="E12" s="21">
        <v>0</v>
      </c>
      <c r="F12" s="21">
        <v>292.03760234999999</v>
      </c>
      <c r="H12" s="34"/>
      <c r="I12" s="34"/>
    </row>
    <row r="13" spans="1:10" ht="14.1" customHeight="1" outlineLevel="1">
      <c r="A13" s="17"/>
      <c r="B13" s="47" t="s">
        <v>38</v>
      </c>
      <c r="C13" s="22">
        <v>292.03760234999999</v>
      </c>
      <c r="D13" s="22">
        <v>0</v>
      </c>
      <c r="E13" s="22">
        <v>0</v>
      </c>
      <c r="F13" s="22">
        <v>292.03760234999999</v>
      </c>
      <c r="H13" s="34"/>
    </row>
    <row r="14" spans="1:10" ht="14.1" customHeight="1" outlineLevel="1">
      <c r="A14" s="17"/>
      <c r="B14" s="18" t="s">
        <v>39</v>
      </c>
      <c r="C14" s="22">
        <v>292.03760234999999</v>
      </c>
      <c r="D14" s="22">
        <v>0</v>
      </c>
      <c r="E14" s="22">
        <v>0</v>
      </c>
      <c r="F14" s="22">
        <v>292.03760234999999</v>
      </c>
    </row>
    <row r="15" spans="1:10" ht="14.1" customHeight="1" outlineLevel="1">
      <c r="A15" s="48" t="s">
        <v>75</v>
      </c>
      <c r="B15" s="18" t="s">
        <v>40</v>
      </c>
      <c r="C15" s="21"/>
      <c r="D15" s="21"/>
      <c r="E15" s="21"/>
      <c r="F15" s="21">
        <v>0</v>
      </c>
    </row>
    <row r="16" spans="1:10" ht="14.1" customHeight="1" outlineLevel="1">
      <c r="A16" s="17"/>
      <c r="B16" s="18" t="s">
        <v>41</v>
      </c>
      <c r="C16" s="22">
        <v>292.03760234999999</v>
      </c>
      <c r="D16" s="22">
        <v>0</v>
      </c>
      <c r="E16" s="22">
        <v>0</v>
      </c>
      <c r="F16" s="22">
        <v>292.03760234999999</v>
      </c>
      <c r="H16" s="34"/>
      <c r="I16" s="34"/>
      <c r="J16" s="34"/>
    </row>
    <row r="17" spans="1:6" ht="14.1" customHeight="1" outlineLevel="1">
      <c r="A17" s="17"/>
      <c r="B17" s="18" t="s">
        <v>42</v>
      </c>
      <c r="C17" s="21"/>
      <c r="D17" s="21"/>
      <c r="E17" s="21"/>
      <c r="F17" s="21"/>
    </row>
    <row r="18" spans="1:6" ht="14.1" customHeight="1" outlineLevel="1">
      <c r="A18" s="48" t="s">
        <v>104</v>
      </c>
      <c r="B18" s="18" t="s">
        <v>43</v>
      </c>
      <c r="C18" s="21"/>
      <c r="D18" s="21"/>
      <c r="E18" s="21">
        <v>0</v>
      </c>
      <c r="F18" s="21">
        <v>0</v>
      </c>
    </row>
    <row r="19" spans="1:6" ht="14.1" customHeight="1" outlineLevel="1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>
      <c r="A20" s="17"/>
      <c r="B20" s="18" t="s">
        <v>80</v>
      </c>
      <c r="C20" s="22"/>
      <c r="D20" s="22"/>
      <c r="E20" s="22"/>
      <c r="F20" s="22">
        <v>0</v>
      </c>
    </row>
    <row r="21" spans="1:6" ht="14.1" customHeight="1" outlineLevel="1">
      <c r="A21" s="17"/>
      <c r="B21" s="18" t="s">
        <v>44</v>
      </c>
      <c r="C21" s="22"/>
      <c r="D21" s="22"/>
      <c r="E21" s="22">
        <v>0.43805640352499997</v>
      </c>
      <c r="F21" s="22">
        <v>0.43805640352499997</v>
      </c>
    </row>
    <row r="22" spans="1:6" ht="14.1" customHeight="1" outlineLevel="1">
      <c r="A22" s="17"/>
      <c r="B22" s="18" t="s">
        <v>45</v>
      </c>
      <c r="C22" s="22">
        <v>292.03760234999999</v>
      </c>
      <c r="D22" s="22">
        <v>0</v>
      </c>
      <c r="E22" s="22">
        <v>0.43805640352499997</v>
      </c>
      <c r="F22" s="22">
        <v>292.47565875352501</v>
      </c>
    </row>
    <row r="23" spans="1:6" ht="14.1" customHeight="1" outlineLevel="1">
      <c r="A23" s="23"/>
      <c r="B23" s="18" t="s">
        <v>102</v>
      </c>
      <c r="C23" s="21"/>
      <c r="D23" s="21"/>
      <c r="E23" s="21"/>
      <c r="F23" s="21"/>
    </row>
    <row r="24" spans="1:6" ht="14.1" customHeight="1" outlineLevel="1">
      <c r="A24" s="23">
        <v>0.02</v>
      </c>
      <c r="B24" s="18" t="s">
        <v>46</v>
      </c>
      <c r="C24" s="21"/>
      <c r="D24" s="21"/>
      <c r="E24" s="21">
        <v>5.8407520469999996</v>
      </c>
      <c r="F24" s="21">
        <v>5.8407520469999996</v>
      </c>
    </row>
    <row r="25" spans="1:6" ht="14.1" customHeight="1" outlineLevel="1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>
      <c r="A26" s="17"/>
      <c r="B26" s="18" t="s">
        <v>38</v>
      </c>
      <c r="C26" s="21"/>
      <c r="D26" s="21"/>
      <c r="E26" s="22">
        <v>5.8407520469999996</v>
      </c>
      <c r="F26" s="22">
        <v>5.8407520469999996</v>
      </c>
    </row>
    <row r="27" spans="1:6" ht="14.1" customHeight="1" outlineLevel="1">
      <c r="A27" s="17"/>
      <c r="B27" s="18" t="s">
        <v>48</v>
      </c>
      <c r="C27" s="21">
        <v>292.03760234999999</v>
      </c>
      <c r="D27" s="21">
        <v>0</v>
      </c>
      <c r="E27" s="21">
        <v>6.2788084505249993</v>
      </c>
      <c r="F27" s="21">
        <v>298.31641080052498</v>
      </c>
    </row>
    <row r="28" spans="1:6" ht="14.1" customHeight="1" outlineLevel="1">
      <c r="A28" s="24"/>
      <c r="B28" s="18" t="s">
        <v>49</v>
      </c>
      <c r="C28" s="21"/>
      <c r="D28" s="21">
        <v>0</v>
      </c>
      <c r="E28" s="21"/>
      <c r="F28" s="21">
        <v>0</v>
      </c>
    </row>
    <row r="29" spans="1:6" ht="14.1" customHeight="1" outlineLevel="1">
      <c r="A29" s="24"/>
      <c r="B29" s="18" t="s">
        <v>50</v>
      </c>
      <c r="C29" s="22">
        <v>292.03760234999999</v>
      </c>
      <c r="D29" s="22">
        <v>0</v>
      </c>
      <c r="E29" s="22">
        <v>6.2788084505249993</v>
      </c>
      <c r="F29" s="22">
        <v>298.31641080052498</v>
      </c>
    </row>
    <row r="30" spans="1:6" ht="14.1" customHeight="1" outlineLevel="1">
      <c r="A30" s="24"/>
      <c r="B30" s="18" t="s">
        <v>51</v>
      </c>
      <c r="C30" s="21">
        <v>58.407520470000001</v>
      </c>
      <c r="D30" s="21">
        <v>0</v>
      </c>
      <c r="E30" s="21">
        <v>1.254761690105</v>
      </c>
      <c r="F30" s="21">
        <v>59.663282160104998</v>
      </c>
    </row>
    <row r="31" spans="1:6" ht="14.1" customHeight="1" outlineLevel="1">
      <c r="A31" s="24"/>
      <c r="B31" s="18" t="s">
        <v>50</v>
      </c>
      <c r="C31" s="22">
        <v>350.44512281999999</v>
      </c>
      <c r="D31" s="22">
        <v>0</v>
      </c>
      <c r="E31" s="22">
        <v>7.5345701406299987</v>
      </c>
      <c r="F31" s="22">
        <v>357.97969296062996</v>
      </c>
    </row>
    <row r="32" spans="1:6">
      <c r="A32" s="25"/>
      <c r="B32" s="26" t="s">
        <v>52</v>
      </c>
      <c r="C32" s="26"/>
      <c r="D32" s="27"/>
      <c r="E32" s="26"/>
      <c r="F32" s="28">
        <v>0</v>
      </c>
    </row>
    <row r="33" spans="1:6">
      <c r="A33" s="53"/>
      <c r="B33" s="54"/>
      <c r="C33" s="54"/>
      <c r="D33" s="55"/>
      <c r="E33" s="54"/>
      <c r="F33" s="56"/>
    </row>
    <row r="34" spans="1:6">
      <c r="B34" s="13" t="s">
        <v>99</v>
      </c>
      <c r="C34" s="13" t="s">
        <v>100</v>
      </c>
    </row>
    <row r="35" spans="1:6">
      <c r="B35" s="13" t="s">
        <v>53</v>
      </c>
      <c r="C35" s="159" t="s">
        <v>54</v>
      </c>
      <c r="D35" s="159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showZeros="0" workbookViewId="0">
      <selection activeCell="L20" sqref="L2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152"/>
      <c r="E1" s="152"/>
      <c r="F1" s="152"/>
      <c r="G1" s="152"/>
    </row>
    <row r="3" spans="1:18" ht="15" customHeight="1">
      <c r="A3" s="155"/>
      <c r="B3" s="155"/>
      <c r="C3" s="2" t="s">
        <v>27</v>
      </c>
      <c r="D3" s="222" t="s">
        <v>358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15" customHeight="1">
      <c r="C4" s="58"/>
      <c r="D4" s="152" t="s">
        <v>101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" customHeight="1">
      <c r="C5" s="61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4.25">
      <c r="A6" s="227" t="s">
        <v>199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5" t="s">
        <v>22</v>
      </c>
      <c r="K8" s="155"/>
      <c r="L8" s="223" t="s">
        <v>23</v>
      </c>
      <c r="M8" s="223"/>
      <c r="N8" s="223"/>
      <c r="O8" s="223"/>
      <c r="P8" s="4">
        <v>1973.9</v>
      </c>
    </row>
    <row r="9" spans="1:18" ht="13.5">
      <c r="A9" s="228" t="s">
        <v>137</v>
      </c>
      <c r="B9" s="228"/>
      <c r="C9" s="228"/>
      <c r="D9" s="228"/>
      <c r="E9" s="228"/>
      <c r="F9" s="229">
        <v>292.03760234999999</v>
      </c>
      <c r="G9" s="230"/>
      <c r="H9" s="6" t="s">
        <v>21</v>
      </c>
      <c r="L9" s="223" t="s">
        <v>24</v>
      </c>
      <c r="M9" s="223"/>
      <c r="N9" s="223"/>
      <c r="O9" s="223"/>
      <c r="P9" s="4">
        <v>2805.62</v>
      </c>
    </row>
    <row r="10" spans="1:18" ht="13.5">
      <c r="A10" s="3"/>
      <c r="K10" s="225" t="s">
        <v>25</v>
      </c>
      <c r="L10" s="225"/>
      <c r="M10" s="225"/>
      <c r="N10" s="225"/>
      <c r="O10" s="225"/>
      <c r="P10" s="127">
        <v>1.0657000000000001</v>
      </c>
    </row>
    <row r="11" spans="1:18" ht="13.5">
      <c r="A11" s="3"/>
      <c r="K11" s="33"/>
      <c r="L11" s="33"/>
      <c r="M11" s="33"/>
      <c r="N11" s="33"/>
      <c r="O11" s="33"/>
      <c r="P11" s="61"/>
    </row>
    <row r="12" spans="1:18" ht="22.5" customHeight="1">
      <c r="A12" s="224" t="s">
        <v>0</v>
      </c>
      <c r="B12" s="226" t="s">
        <v>1</v>
      </c>
      <c r="C12" s="224" t="s">
        <v>2</v>
      </c>
      <c r="D12" s="226" t="s">
        <v>3</v>
      </c>
      <c r="E12" s="226" t="s">
        <v>4</v>
      </c>
      <c r="F12" s="226" t="s">
        <v>5</v>
      </c>
      <c r="G12" s="224" t="s">
        <v>6</v>
      </c>
      <c r="H12" s="224"/>
      <c r="I12" s="224"/>
      <c r="J12" s="224"/>
      <c r="K12" s="224"/>
      <c r="L12" s="224"/>
      <c r="M12" s="224"/>
      <c r="N12" s="224"/>
      <c r="O12" s="224"/>
      <c r="P12" s="224" t="s">
        <v>7</v>
      </c>
      <c r="Q12" s="224" t="s">
        <v>8</v>
      </c>
      <c r="R12" s="36" t="s">
        <v>8</v>
      </c>
    </row>
    <row r="13" spans="1:18" ht="13.5" customHeight="1">
      <c r="A13" s="224"/>
      <c r="B13" s="226"/>
      <c r="C13" s="224"/>
      <c r="D13" s="226"/>
      <c r="E13" s="226"/>
      <c r="F13" s="226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36" t="s">
        <v>9</v>
      </c>
    </row>
    <row r="14" spans="1:18" ht="20.25" customHeight="1">
      <c r="A14" s="224"/>
      <c r="B14" s="226"/>
      <c r="C14" s="224"/>
      <c r="D14" s="226"/>
      <c r="E14" s="226"/>
      <c r="F14" s="226"/>
      <c r="G14" s="224" t="s">
        <v>10</v>
      </c>
      <c r="H14" s="224"/>
      <c r="I14" s="224" t="s">
        <v>11</v>
      </c>
      <c r="J14" s="224"/>
      <c r="K14" s="224" t="s">
        <v>12</v>
      </c>
      <c r="L14" s="224"/>
      <c r="M14" s="224"/>
      <c r="N14" s="224"/>
      <c r="O14" s="224"/>
      <c r="P14" s="224"/>
      <c r="Q14" s="224"/>
      <c r="R14" s="37">
        <v>1.0657000000000001</v>
      </c>
    </row>
    <row r="15" spans="1:18" s="35" customFormat="1" ht="46.5">
      <c r="A15" s="224"/>
      <c r="B15" s="226"/>
      <c r="C15" s="224"/>
      <c r="D15" s="226"/>
      <c r="E15" s="226"/>
      <c r="F15" s="226"/>
      <c r="G15" s="64" t="s">
        <v>13</v>
      </c>
      <c r="H15" s="63" t="s">
        <v>14</v>
      </c>
      <c r="I15" s="64" t="s">
        <v>13</v>
      </c>
      <c r="J15" s="63" t="s">
        <v>14</v>
      </c>
      <c r="K15" s="63" t="s">
        <v>15</v>
      </c>
      <c r="L15" s="64" t="s">
        <v>16</v>
      </c>
      <c r="M15" s="63" t="s">
        <v>17</v>
      </c>
      <c r="N15" s="63" t="s">
        <v>18</v>
      </c>
      <c r="O15" s="64" t="s">
        <v>19</v>
      </c>
      <c r="P15" s="7" t="s">
        <v>20</v>
      </c>
      <c r="Q15" s="7" t="s">
        <v>20</v>
      </c>
      <c r="R15" s="7" t="s">
        <v>20</v>
      </c>
    </row>
    <row r="16" spans="1:18" s="35" customFormat="1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>
      <c r="A17" s="164">
        <v>1</v>
      </c>
      <c r="B17" s="163"/>
      <c r="C17" s="166" t="s">
        <v>419</v>
      </c>
      <c r="D17" s="174" t="s">
        <v>140</v>
      </c>
      <c r="E17" s="165">
        <v>3</v>
      </c>
      <c r="F17" s="174">
        <v>27.045867450000006</v>
      </c>
      <c r="G17" s="175"/>
      <c r="H17" s="169">
        <v>0</v>
      </c>
      <c r="I17" s="175"/>
      <c r="J17" s="169">
        <v>0</v>
      </c>
      <c r="K17" s="80" t="s">
        <v>143</v>
      </c>
      <c r="L17" s="80" t="s">
        <v>140</v>
      </c>
      <c r="M17" s="80">
        <v>1</v>
      </c>
      <c r="N17" s="101">
        <v>24.17</v>
      </c>
      <c r="O17" s="7">
        <v>24.17</v>
      </c>
      <c r="P17" s="169">
        <v>81.137602350000023</v>
      </c>
      <c r="Q17" s="210">
        <v>24.17</v>
      </c>
      <c r="R17" s="169">
        <v>27.045867450000006</v>
      </c>
    </row>
    <row r="18" spans="1:18">
      <c r="A18" s="164"/>
      <c r="B18" s="163"/>
      <c r="C18" s="167"/>
      <c r="D18" s="174"/>
      <c r="E18" s="165"/>
      <c r="F18" s="174"/>
      <c r="G18" s="175"/>
      <c r="H18" s="169"/>
      <c r="I18" s="175"/>
      <c r="J18" s="169"/>
      <c r="K18" s="5"/>
      <c r="L18" s="5"/>
      <c r="M18" s="5"/>
      <c r="N18" s="101"/>
      <c r="O18" s="7">
        <v>0</v>
      </c>
      <c r="P18" s="169"/>
      <c r="Q18" s="211"/>
      <c r="R18" s="169"/>
    </row>
    <row r="19" spans="1:18">
      <c r="A19" s="164"/>
      <c r="B19" s="163"/>
      <c r="C19" s="167"/>
      <c r="D19" s="174"/>
      <c r="E19" s="165"/>
      <c r="F19" s="174"/>
      <c r="G19" s="175"/>
      <c r="H19" s="169"/>
      <c r="I19" s="175"/>
      <c r="J19" s="169"/>
      <c r="K19" s="5"/>
      <c r="L19" s="5"/>
      <c r="M19" s="41"/>
      <c r="N19" s="101"/>
      <c r="O19" s="7">
        <v>0</v>
      </c>
      <c r="P19" s="169"/>
      <c r="Q19" s="211"/>
      <c r="R19" s="169"/>
    </row>
    <row r="20" spans="1:18" ht="50.25" customHeight="1">
      <c r="A20" s="164"/>
      <c r="B20" s="163"/>
      <c r="C20" s="168"/>
      <c r="D20" s="174"/>
      <c r="E20" s="165"/>
      <c r="F20" s="174"/>
      <c r="G20" s="175"/>
      <c r="H20" s="169"/>
      <c r="I20" s="175"/>
      <c r="J20" s="169"/>
      <c r="K20" s="5"/>
      <c r="L20" s="5"/>
      <c r="M20" s="5"/>
      <c r="N20" s="101"/>
      <c r="O20" s="7">
        <v>0</v>
      </c>
      <c r="P20" s="169"/>
      <c r="Q20" s="212"/>
      <c r="R20" s="169"/>
    </row>
    <row r="21" spans="1:18" ht="12.75" customHeight="1">
      <c r="A21" s="164">
        <v>2</v>
      </c>
      <c r="B21" s="163"/>
      <c r="C21" s="166" t="s">
        <v>331</v>
      </c>
      <c r="D21" s="174" t="s">
        <v>140</v>
      </c>
      <c r="E21" s="165">
        <v>16</v>
      </c>
      <c r="F21" s="174">
        <v>5</v>
      </c>
      <c r="G21" s="175"/>
      <c r="H21" s="169">
        <v>0</v>
      </c>
      <c r="I21" s="175"/>
      <c r="J21" s="169">
        <v>0</v>
      </c>
      <c r="K21" s="80" t="s">
        <v>143</v>
      </c>
      <c r="L21" s="80" t="s">
        <v>140</v>
      </c>
      <c r="M21" s="80">
        <v>1</v>
      </c>
      <c r="N21" s="139">
        <v>5</v>
      </c>
      <c r="O21" s="7">
        <v>5</v>
      </c>
      <c r="P21" s="169">
        <v>80</v>
      </c>
      <c r="Q21" s="210">
        <v>5</v>
      </c>
      <c r="R21" s="181">
        <v>5</v>
      </c>
    </row>
    <row r="22" spans="1:18">
      <c r="A22" s="164"/>
      <c r="B22" s="163"/>
      <c r="C22" s="167"/>
      <c r="D22" s="174"/>
      <c r="E22" s="165"/>
      <c r="F22" s="174"/>
      <c r="G22" s="175"/>
      <c r="H22" s="169"/>
      <c r="I22" s="175"/>
      <c r="J22" s="169"/>
      <c r="K22" s="5"/>
      <c r="L22" s="5"/>
      <c r="M22" s="5"/>
      <c r="N22" s="121"/>
      <c r="O22" s="7">
        <v>0</v>
      </c>
      <c r="P22" s="169"/>
      <c r="Q22" s="211"/>
      <c r="R22" s="181"/>
    </row>
    <row r="23" spans="1:18">
      <c r="A23" s="164"/>
      <c r="B23" s="163"/>
      <c r="C23" s="167"/>
      <c r="D23" s="174"/>
      <c r="E23" s="165"/>
      <c r="F23" s="174"/>
      <c r="G23" s="175"/>
      <c r="H23" s="169"/>
      <c r="I23" s="175"/>
      <c r="J23" s="169"/>
      <c r="K23" s="5"/>
      <c r="L23" s="5"/>
      <c r="M23" s="41"/>
      <c r="N23" s="121"/>
      <c r="O23" s="7">
        <v>0</v>
      </c>
      <c r="P23" s="169"/>
      <c r="Q23" s="211"/>
      <c r="R23" s="181"/>
    </row>
    <row r="24" spans="1:18" ht="51" customHeight="1">
      <c r="A24" s="164"/>
      <c r="B24" s="163"/>
      <c r="C24" s="168"/>
      <c r="D24" s="174"/>
      <c r="E24" s="165"/>
      <c r="F24" s="174"/>
      <c r="G24" s="175"/>
      <c r="H24" s="169"/>
      <c r="I24" s="175"/>
      <c r="J24" s="169"/>
      <c r="K24" s="5"/>
      <c r="L24" s="5"/>
      <c r="M24" s="5"/>
      <c r="N24" s="121"/>
      <c r="O24" s="7">
        <v>0</v>
      </c>
      <c r="P24" s="169"/>
      <c r="Q24" s="212"/>
      <c r="R24" s="181"/>
    </row>
    <row r="25" spans="1:18" ht="12.75" customHeight="1">
      <c r="A25" s="164">
        <v>3</v>
      </c>
      <c r="B25" s="163"/>
      <c r="C25" s="166" t="s">
        <v>445</v>
      </c>
      <c r="D25" s="174" t="s">
        <v>140</v>
      </c>
      <c r="E25" s="165">
        <v>4</v>
      </c>
      <c r="F25" s="174">
        <v>6.5</v>
      </c>
      <c r="G25" s="175"/>
      <c r="H25" s="169">
        <v>0</v>
      </c>
      <c r="I25" s="175"/>
      <c r="J25" s="169">
        <v>0</v>
      </c>
      <c r="K25" s="80" t="s">
        <v>446</v>
      </c>
      <c r="L25" s="80" t="s">
        <v>140</v>
      </c>
      <c r="M25" s="80">
        <v>1</v>
      </c>
      <c r="N25" s="139">
        <v>6.5</v>
      </c>
      <c r="O25" s="7">
        <v>6.5</v>
      </c>
      <c r="P25" s="169">
        <v>26</v>
      </c>
      <c r="Q25" s="210">
        <v>6.5</v>
      </c>
      <c r="R25" s="181">
        <v>6.5</v>
      </c>
    </row>
    <row r="26" spans="1:18">
      <c r="A26" s="164"/>
      <c r="B26" s="163"/>
      <c r="C26" s="167"/>
      <c r="D26" s="174"/>
      <c r="E26" s="165"/>
      <c r="F26" s="174"/>
      <c r="G26" s="175"/>
      <c r="H26" s="169"/>
      <c r="I26" s="175"/>
      <c r="J26" s="169"/>
      <c r="K26" s="5"/>
      <c r="L26" s="5"/>
      <c r="M26" s="5"/>
      <c r="N26" s="121"/>
      <c r="O26" s="7">
        <v>0</v>
      </c>
      <c r="P26" s="169"/>
      <c r="Q26" s="211"/>
      <c r="R26" s="181"/>
    </row>
    <row r="27" spans="1:18">
      <c r="A27" s="164"/>
      <c r="B27" s="163"/>
      <c r="C27" s="167"/>
      <c r="D27" s="174"/>
      <c r="E27" s="165"/>
      <c r="F27" s="174"/>
      <c r="G27" s="175"/>
      <c r="H27" s="169"/>
      <c r="I27" s="175"/>
      <c r="J27" s="169"/>
      <c r="K27" s="5"/>
      <c r="L27" s="5"/>
      <c r="M27" s="41"/>
      <c r="N27" s="121"/>
      <c r="O27" s="7">
        <v>0</v>
      </c>
      <c r="P27" s="169"/>
      <c r="Q27" s="211"/>
      <c r="R27" s="181"/>
    </row>
    <row r="28" spans="1:18" ht="21.75" customHeight="1">
      <c r="A28" s="164"/>
      <c r="B28" s="163"/>
      <c r="C28" s="168"/>
      <c r="D28" s="174"/>
      <c r="E28" s="165"/>
      <c r="F28" s="174"/>
      <c r="G28" s="175"/>
      <c r="H28" s="169"/>
      <c r="I28" s="175"/>
      <c r="J28" s="169"/>
      <c r="K28" s="5"/>
      <c r="L28" s="5"/>
      <c r="M28" s="5"/>
      <c r="N28" s="121"/>
      <c r="O28" s="7">
        <v>0</v>
      </c>
      <c r="P28" s="169"/>
      <c r="Q28" s="212"/>
      <c r="R28" s="181"/>
    </row>
    <row r="29" spans="1:18" ht="12.75" customHeight="1">
      <c r="A29" s="164">
        <v>4</v>
      </c>
      <c r="B29" s="163"/>
      <c r="C29" s="166" t="s">
        <v>420</v>
      </c>
      <c r="D29" s="174" t="s">
        <v>140</v>
      </c>
      <c r="E29" s="165">
        <v>7</v>
      </c>
      <c r="F29" s="174">
        <v>10.7</v>
      </c>
      <c r="G29" s="175"/>
      <c r="H29" s="169">
        <v>0</v>
      </c>
      <c r="I29" s="175"/>
      <c r="J29" s="169">
        <v>0</v>
      </c>
      <c r="K29" s="80" t="s">
        <v>143</v>
      </c>
      <c r="L29" s="80" t="s">
        <v>140</v>
      </c>
      <c r="M29" s="80">
        <v>1</v>
      </c>
      <c r="N29" s="139">
        <v>10.7</v>
      </c>
      <c r="O29" s="7">
        <v>10.7</v>
      </c>
      <c r="P29" s="169">
        <v>74.899999999999991</v>
      </c>
      <c r="Q29" s="210">
        <v>10.7</v>
      </c>
      <c r="R29" s="181">
        <v>10.7</v>
      </c>
    </row>
    <row r="30" spans="1:18">
      <c r="A30" s="164"/>
      <c r="B30" s="163"/>
      <c r="C30" s="167"/>
      <c r="D30" s="174"/>
      <c r="E30" s="165"/>
      <c r="F30" s="174"/>
      <c r="G30" s="175"/>
      <c r="H30" s="169"/>
      <c r="I30" s="175"/>
      <c r="J30" s="169"/>
      <c r="K30" s="5"/>
      <c r="L30" s="5"/>
      <c r="M30" s="5"/>
      <c r="N30" s="112"/>
      <c r="O30" s="7">
        <v>0</v>
      </c>
      <c r="P30" s="169"/>
      <c r="Q30" s="211"/>
      <c r="R30" s="181"/>
    </row>
    <row r="31" spans="1:18">
      <c r="A31" s="164"/>
      <c r="B31" s="163"/>
      <c r="C31" s="167"/>
      <c r="D31" s="174"/>
      <c r="E31" s="165"/>
      <c r="F31" s="174"/>
      <c r="G31" s="175"/>
      <c r="H31" s="169"/>
      <c r="I31" s="175"/>
      <c r="J31" s="169"/>
      <c r="K31" s="5"/>
      <c r="L31" s="5"/>
      <c r="M31" s="41"/>
      <c r="N31" s="112"/>
      <c r="O31" s="7">
        <v>0</v>
      </c>
      <c r="P31" s="169"/>
      <c r="Q31" s="211"/>
      <c r="R31" s="181"/>
    </row>
    <row r="32" spans="1:18" ht="44.25" customHeight="1">
      <c r="A32" s="164"/>
      <c r="B32" s="163"/>
      <c r="C32" s="168"/>
      <c r="D32" s="174"/>
      <c r="E32" s="165"/>
      <c r="F32" s="174"/>
      <c r="G32" s="175"/>
      <c r="H32" s="169"/>
      <c r="I32" s="175"/>
      <c r="J32" s="169"/>
      <c r="K32" s="5"/>
      <c r="L32" s="5"/>
      <c r="M32" s="5"/>
      <c r="N32" s="112"/>
      <c r="O32" s="7">
        <v>0</v>
      </c>
      <c r="P32" s="169"/>
      <c r="Q32" s="212"/>
      <c r="R32" s="181"/>
    </row>
    <row r="33" spans="1:18" ht="12.75" customHeight="1">
      <c r="A33" s="164">
        <v>5</v>
      </c>
      <c r="B33" s="197"/>
      <c r="C33" s="187" t="s">
        <v>142</v>
      </c>
      <c r="D33" s="162"/>
      <c r="E33" s="173">
        <v>1</v>
      </c>
      <c r="F33" s="177">
        <v>30</v>
      </c>
      <c r="G33" s="216"/>
      <c r="H33" s="210">
        <v>0</v>
      </c>
      <c r="I33" s="216"/>
      <c r="J33" s="210">
        <v>0</v>
      </c>
      <c r="K33" s="5" t="s">
        <v>145</v>
      </c>
      <c r="L33" s="80"/>
      <c r="M33" s="80">
        <v>1</v>
      </c>
      <c r="N33" s="100">
        <v>30</v>
      </c>
      <c r="O33" s="81">
        <v>30</v>
      </c>
      <c r="P33" s="210">
        <v>30</v>
      </c>
      <c r="Q33" s="210">
        <v>30</v>
      </c>
      <c r="R33" s="181">
        <v>30</v>
      </c>
    </row>
    <row r="34" spans="1:18">
      <c r="A34" s="164"/>
      <c r="B34" s="197"/>
      <c r="C34" s="187"/>
      <c r="D34" s="162"/>
      <c r="E34" s="173"/>
      <c r="F34" s="177"/>
      <c r="G34" s="217"/>
      <c r="H34" s="211"/>
      <c r="I34" s="217"/>
      <c r="J34" s="211"/>
      <c r="K34" s="80"/>
      <c r="L34" s="80"/>
      <c r="M34" s="80"/>
      <c r="N34" s="100"/>
      <c r="O34" s="81">
        <v>0</v>
      </c>
      <c r="P34" s="211"/>
      <c r="Q34" s="211"/>
      <c r="R34" s="181"/>
    </row>
    <row r="35" spans="1:18">
      <c r="A35" s="164"/>
      <c r="B35" s="197"/>
      <c r="C35" s="187"/>
      <c r="D35" s="162"/>
      <c r="E35" s="173"/>
      <c r="F35" s="177"/>
      <c r="G35" s="217"/>
      <c r="H35" s="211"/>
      <c r="I35" s="217"/>
      <c r="J35" s="211"/>
      <c r="K35" s="80"/>
      <c r="L35" s="80"/>
      <c r="M35" s="85"/>
      <c r="N35" s="100"/>
      <c r="O35" s="81">
        <v>0</v>
      </c>
      <c r="P35" s="211"/>
      <c r="Q35" s="211"/>
      <c r="R35" s="181"/>
    </row>
    <row r="36" spans="1:18" ht="12.75" customHeight="1">
      <c r="A36" s="164"/>
      <c r="B36" s="197"/>
      <c r="C36" s="187"/>
      <c r="D36" s="162"/>
      <c r="E36" s="173"/>
      <c r="F36" s="177"/>
      <c r="G36" s="218"/>
      <c r="H36" s="212"/>
      <c r="I36" s="218"/>
      <c r="J36" s="212"/>
      <c r="K36" s="80"/>
      <c r="L36" s="80"/>
      <c r="M36" s="80"/>
      <c r="N36" s="100"/>
      <c r="O36" s="81">
        <v>0</v>
      </c>
      <c r="P36" s="212"/>
      <c r="Q36" s="212"/>
      <c r="R36" s="181"/>
    </row>
    <row r="37" spans="1:18" ht="6" customHeight="1"/>
    <row r="38" spans="1:18">
      <c r="C38" s="2" t="s">
        <v>28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2">
        <v>292.03760234999999</v>
      </c>
      <c r="Q38" s="10"/>
      <c r="R38" s="11"/>
    </row>
    <row r="39" spans="1:18" ht="4.5" customHeight="1"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2"/>
      <c r="Q39" s="10"/>
      <c r="R39" s="11"/>
    </row>
    <row r="40" spans="1:18">
      <c r="C40" s="2" t="s">
        <v>226</v>
      </c>
      <c r="P40" s="12"/>
      <c r="Q40" s="9"/>
      <c r="R40" s="9"/>
    </row>
    <row r="41" spans="1:18" ht="5.25" customHeight="1">
      <c r="P41" s="12"/>
      <c r="Q41" s="9"/>
      <c r="R41" s="9"/>
    </row>
    <row r="42" spans="1:18">
      <c r="C42" s="2" t="s">
        <v>28</v>
      </c>
      <c r="P42" s="12">
        <v>292.03760234999999</v>
      </c>
      <c r="Q42" s="9"/>
      <c r="R42" s="9"/>
    </row>
    <row r="43" spans="1:18" ht="4.5" customHeight="1">
      <c r="P43" s="12"/>
      <c r="Q43" s="9"/>
      <c r="R43" s="9"/>
    </row>
    <row r="44" spans="1:18">
      <c r="C44" s="2" t="s">
        <v>71</v>
      </c>
      <c r="P44" s="12"/>
    </row>
    <row r="45" spans="1:18" ht="5.25" customHeight="1">
      <c r="P45" s="12"/>
    </row>
    <row r="46" spans="1:18">
      <c r="C46" s="2" t="s">
        <v>28</v>
      </c>
      <c r="P46" s="12">
        <v>292.03760234999999</v>
      </c>
    </row>
    <row r="47" spans="1:18">
      <c r="P47" s="12"/>
    </row>
    <row r="48" spans="1:18" s="13" customFormat="1">
      <c r="A48" s="252" t="s">
        <v>31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</row>
  </sheetData>
  <mergeCells count="90">
    <mergeCell ref="P29:P32"/>
    <mergeCell ref="Q29:Q32"/>
    <mergeCell ref="R29:R32"/>
    <mergeCell ref="F29:F32"/>
    <mergeCell ref="G29:G32"/>
    <mergeCell ref="H29:H32"/>
    <mergeCell ref="I29:I32"/>
    <mergeCell ref="J29:J32"/>
    <mergeCell ref="D29:D32"/>
    <mergeCell ref="A29:A32"/>
    <mergeCell ref="B29:B32"/>
    <mergeCell ref="C29:C32"/>
    <mergeCell ref="E29:E32"/>
    <mergeCell ref="P17:P20"/>
    <mergeCell ref="Q17:Q20"/>
    <mergeCell ref="R17:R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J8:K8"/>
    <mergeCell ref="L8:O8"/>
    <mergeCell ref="D1:G1"/>
    <mergeCell ref="A3:B3"/>
    <mergeCell ref="D3:R3"/>
    <mergeCell ref="D4:R4"/>
    <mergeCell ref="A6:Q6"/>
    <mergeCell ref="D5:R5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A48:R48"/>
    <mergeCell ref="F33:F36"/>
    <mergeCell ref="R33:R36"/>
    <mergeCell ref="J33:J36"/>
    <mergeCell ref="P33:P36"/>
    <mergeCell ref="Q33:Q36"/>
    <mergeCell ref="G33:G36"/>
    <mergeCell ref="H33:H36"/>
    <mergeCell ref="I33:I36"/>
    <mergeCell ref="B33:B36"/>
    <mergeCell ref="C33:C36"/>
    <mergeCell ref="D33:D36"/>
    <mergeCell ref="E33:E36"/>
    <mergeCell ref="A33:A36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bov</vt:lpstr>
      <vt:lpstr>bac</vt:lpstr>
      <vt:lpstr>svodka</vt:lpstr>
      <vt:lpstr>ss1</vt:lpstr>
      <vt:lpstr>s1</vt:lpstr>
      <vt:lpstr>ss2</vt:lpstr>
      <vt:lpstr>s2</vt:lpstr>
      <vt:lpstr>ss3</vt:lpstr>
      <vt:lpstr>s3</vt:lpstr>
      <vt:lpstr>ss4</vt:lpstr>
      <vt:lpstr>s4</vt:lpstr>
      <vt:lpstr>ss5</vt:lpstr>
      <vt:lpstr>s5</vt:lpstr>
      <vt:lpstr>'s1'!Print_Titles</vt:lpstr>
      <vt:lpstr>'s2'!Print_Titles</vt:lpstr>
      <vt:lpstr>'s3'!Print_Titles</vt:lpstr>
      <vt:lpstr>'s4'!Print_Titles</vt:lpstr>
      <vt:lpstr>'s5'!Print_Titles</vt:lpstr>
      <vt:lpstr>'ss1'!Print_Titles</vt:lpstr>
      <vt:lpstr>'ss2'!Print_Titles</vt:lpstr>
      <vt:lpstr>'ss3'!Print_Titles</vt:lpstr>
      <vt:lpstr>'ss4'!Print_Titles</vt:lpstr>
      <vt:lpstr>'ss5'!Print_Titles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2018-05-19T22:04:09Z</cp:lastPrinted>
  <dcterms:created xsi:type="dcterms:W3CDTF">2008-11-12T05:43:34Z</dcterms:created>
  <dcterms:modified xsi:type="dcterms:W3CDTF">2018-06-19T13:09:45Z</dcterms:modified>
</cp:coreProperties>
</file>